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idy\Desktop\DOCUMENTOS ZIPA\DOCUMENTOS CAR 2024\Documentos CAR 2025\OBLIGACIONES ESPECIFICAS NOVIEMBRE\Obligacion 7\"/>
    </mc:Choice>
  </mc:AlternateContent>
  <bookViews>
    <workbookView xWindow="0" yWindow="0" windowWidth="20490" windowHeight="7650" firstSheet="4" activeTab="4"/>
  </bookViews>
  <sheets>
    <sheet name="POMCA MAYO" sheetId="1" r:id="rId1"/>
    <sheet name="POMCA JUNIO" sheetId="7" r:id="rId2"/>
    <sheet name="POMCA JULIO" sheetId="8" r:id="rId3"/>
    <sheet name="POMCA AGOSTO" sheetId="9" r:id="rId4"/>
    <sheet name="OCTUBRE" sheetId="12" r:id="rId5"/>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1" i="12" l="1"/>
  <c r="M12" i="9"/>
  <c r="M11" i="9"/>
  <c r="M10" i="9"/>
  <c r="M9" i="9"/>
  <c r="M8" i="9"/>
  <c r="M7" i="9"/>
  <c r="M6" i="9"/>
  <c r="M3" i="9" l="1"/>
  <c r="M4" i="9"/>
  <c r="M5" i="9"/>
  <c r="L13" i="9"/>
  <c r="M13" i="9" l="1"/>
  <c r="M7" i="8" l="1"/>
  <c r="L7" i="8"/>
  <c r="M6" i="8"/>
  <c r="M5" i="8"/>
  <c r="M4" i="8" l="1"/>
  <c r="M3" i="8"/>
  <c r="M5" i="7" l="1"/>
  <c r="M4" i="7"/>
  <c r="M4" i="1"/>
  <c r="L6" i="7" l="1"/>
  <c r="M6" i="7" l="1"/>
  <c r="M5" i="1"/>
  <c r="L5" i="1"/>
</calcChain>
</file>

<file path=xl/sharedStrings.xml><?xml version="1.0" encoding="utf-8"?>
<sst xmlns="http://schemas.openxmlformats.org/spreadsheetml/2006/main" count="266" uniqueCount="140">
  <si>
    <t>No de Contrato/ Vigencia</t>
  </si>
  <si>
    <t>Nombre de Contratista</t>
  </si>
  <si>
    <t>Sub Cuenca</t>
  </si>
  <si>
    <t xml:space="preserve">Municipio </t>
  </si>
  <si>
    <t>Vereda</t>
  </si>
  <si>
    <t>Coordenadas</t>
  </si>
  <si>
    <t xml:space="preserve">% de Participación </t>
  </si>
  <si>
    <t>Dirección Regional</t>
  </si>
  <si>
    <t>Cuenca</t>
  </si>
  <si>
    <t xml:space="preserve">Periodo Reportado </t>
  </si>
  <si>
    <t xml:space="preserve">Valor total del contrato </t>
  </si>
  <si>
    <t>$ del valor  contractual invertido</t>
  </si>
  <si>
    <t xml:space="preserve">Descripción breve de la actividad desarrollada que incluya grupo poblacional y número de participantes </t>
  </si>
  <si>
    <t>TOTAL</t>
  </si>
  <si>
    <t>INFORMACIÓN  DEL PROCESO DE INTERVENCIÓN  PARA REPORTAR A POMCA
META 16.1 DCASC CAR</t>
  </si>
  <si>
    <t>CASCO URBANO</t>
  </si>
  <si>
    <t>ALMEIDAS Y GUATAVITA</t>
  </si>
  <si>
    <t>CHOCONTA</t>
  </si>
  <si>
    <t>N:1060695
E:1043482
A:2672</t>
  </si>
  <si>
    <t>SABANA DE OCCIDENTE</t>
  </si>
  <si>
    <t>1597-2024</t>
  </si>
  <si>
    <t>Luis Alexander Mora Mesa</t>
  </si>
  <si>
    <t>06 a 31 de Mayo de 2024</t>
  </si>
  <si>
    <t>RIO BOGOTA- SZH</t>
  </si>
  <si>
    <t>Río Alto Bogotá</t>
  </si>
  <si>
    <t>26/MAY/2024 Dirección Regional Almeidas y guatavitaSe realizó acompañamiento en la travesía ciclística del Equipo Pedagógico de la Estrategia de Movilidad Sostenible BiciCAR.- Ubicación de Bicimáquina e Inflables infantiles CAR. - Acciones pedagógicas Bicilicuadora BiciCAR.</t>
  </si>
  <si>
    <t>01 a 30 de Junio de 2024</t>
  </si>
  <si>
    <t>Río Bogotá - SZH</t>
  </si>
  <si>
    <t>Río Balsillas</t>
  </si>
  <si>
    <t>Bojacá</t>
  </si>
  <si>
    <t>12/06/2024 Direccion Regional Sabana de Occidente, se realizó una mesa de trabajo para revisar la estratégia de movilidad sostenible con la adminitracion municipal, y inspección de los biciparqueaderos.</t>
  </si>
  <si>
    <t xml:space="preserve">17-06-2024 Direccion Regional Sabana de Occidente, se realizó una mesa de trabajo para revisar la estratégia de movilidad sostenible y la estrategia al trabajo en bici con la adminitracion municipal, y inspección de los biciparqueaderos. </t>
  </si>
  <si>
    <t>01 a 31 de Julio de 2024.</t>
  </si>
  <si>
    <t>GUALIVÁ</t>
  </si>
  <si>
    <t>Río Salinero</t>
  </si>
  <si>
    <t>QUEBRADA NEGRA</t>
  </si>
  <si>
    <t>N: 1057518
E: 955886
A: 1313</t>
  </si>
  <si>
    <t>RIO NEGRO - SHZ</t>
  </si>
  <si>
    <t>Río Pinzaima</t>
  </si>
  <si>
    <t>NIMAIMA</t>
  </si>
  <si>
    <t>N: 1059465
E: 964586
A: 1085</t>
  </si>
  <si>
    <t>05-07-2024 Direccion Regional Gualivá, se llevó a cabo una jornada de sencibilización ambiental en el municipio llevando consigo herramientas padagogicas y componentes de movilidad sostenible para el territorio CAR.</t>
  </si>
  <si>
    <t>06-07-2024 Direccion Regional Gualivá, se llevó a cabo una jornada de sencibilización ambiental en el municipio llevando consigo herramientas padagogicas y componentes de movilidad sostenible para el territorio CAR.</t>
  </si>
  <si>
    <t>SABANA CENTRO</t>
  </si>
  <si>
    <t>Río Bogotá - SHZ</t>
  </si>
  <si>
    <t>Río Teusacá</t>
  </si>
  <si>
    <t>ÁREA RURAL</t>
  </si>
  <si>
    <t>N: 1029880
E: 1012712
A: 2579</t>
  </si>
  <si>
    <t>23-07-2024 Direccion Regional Sabana Centro, se llevó a cabo una jornada de sencibilización en el marco del dia de los estudios sociales en la Institución Educativa Técnica La Violeta  en el municipio llevando consigo herramientas padagogicas y componentes de movilidad sostenible para el territorio CAR.</t>
  </si>
  <si>
    <t>BOGOTA - LA CALERA</t>
  </si>
  <si>
    <t>N: 1013920
E: 1012794
A: 2718</t>
  </si>
  <si>
    <t>26-07-2024 Direccion Regional Bogotá - La Calera, se llevó a cabo una jornada de sencibilización ambiental en la Institución Educativa El Salitre en el marco dela jornada Salitre Amniental, llevando consigo módulos de cuidado del recurso Hídrico, Manejo y Separación de Residuos  y componentes de movilidad sostenible para el territorio CAR.</t>
  </si>
  <si>
    <t>SOPÓ</t>
  </si>
  <si>
    <t>LA CALERA</t>
  </si>
  <si>
    <t>RIO Bogotá - SHZ</t>
  </si>
  <si>
    <t>MOSQUERA</t>
  </si>
  <si>
    <t>Tibotic-Soacha</t>
  </si>
  <si>
    <t>:</t>
  </si>
  <si>
    <t>N: 1008722
E: 986728
A: 2315</t>
  </si>
  <si>
    <t>Rio Bogotá -  SZH</t>
  </si>
  <si>
    <t>N: 1015186
E: 970637
A: 2563</t>
  </si>
  <si>
    <t>01 a 31 de Agosto de 2024.</t>
  </si>
  <si>
    <t>SUMAPAZ</t>
  </si>
  <si>
    <t>RIO SUMAPAZ-SZH</t>
  </si>
  <si>
    <t>RIO PANCHES</t>
  </si>
  <si>
    <t>SILVANIA</t>
  </si>
  <si>
    <t>N: 978630
E: 965550
A: 1497</t>
  </si>
  <si>
    <t>4/08/2024 Dirección Regional Sumapaz, Se realizó un evento en el marco de " La primera semana de la Seguridad Víal" en el municipio, donde se llevó a cabo una bici rodada asi como la socialización de la estratégia de movilidad sostenible en el territorio.</t>
  </si>
  <si>
    <t xml:space="preserve">MAGDALENA CENTRO </t>
  </si>
  <si>
    <t>RIO TOBIA</t>
  </si>
  <si>
    <t>RIO NEGRO SZH</t>
  </si>
  <si>
    <t>GUAYABAL DE SIQUIMA</t>
  </si>
  <si>
    <t>N: 1031279
E: 956814
A: 1640</t>
  </si>
  <si>
    <t>9/08/2024 Dirección Regional Magdalena Centro, se llevó a cabo la jornada de sensibilización ambiental en el municipio con diversidad de actividades para niños de las distintas instituciones educativas, socializando la importancia del cuidado del medio ambiente mediante distintas actividades y antrega de material pedagogico en compañia de la administración municipal.</t>
  </si>
  <si>
    <t>REGIONAL SUMAPAZ</t>
  </si>
  <si>
    <t>RIO NEGRO</t>
  </si>
  <si>
    <t>SAN BERNANRDO</t>
  </si>
  <si>
    <t>N: 957292
E: 959514
A: 1595</t>
  </si>
  <si>
    <t>12/08/2024 Dirección Regional Sumapaz, Se realizó seguimiento a la estrategia de Movilidad Sostenible y al programa al colegio en bici de Bicicar en el IE Portones, realizando en la misma 24 encuestas para el desarrollo de la misma.</t>
  </si>
  <si>
    <t>CASCO RURAL ( IE PORTONES)</t>
  </si>
  <si>
    <t>CASCO RURAL (IE SAN BERNARDO)</t>
  </si>
  <si>
    <t>N: 954127
E: 961327
A: 1752</t>
  </si>
  <si>
    <t>12/08/2024 Dirección Regional Sumapaz, Se realizó seguimiento a la estrategia de Movilidad Sostenible y al programa al colegio en bici de Bicicar en el IE Normal San Bernardo, realizando en la misma inspección a 78 bicicletas, generamdo con ello un diagnóstico para el seguimiento de la estrategia.</t>
  </si>
  <si>
    <t>RIO BOGOTÁ SHZ</t>
  </si>
  <si>
    <t>RIO BOGOTÁ</t>
  </si>
  <si>
    <t>USME</t>
  </si>
  <si>
    <t xml:space="preserve">REGIONAL BOGOTÁ - LA CALERA </t>
  </si>
  <si>
    <t>N: 986164
E: 994709
A: 2818</t>
  </si>
  <si>
    <t>14/08/2024 Dirección Regional Bogotá La Calera, se relaizó una actividad de sensibilización a los funcionarios de la alcaldia local de Usme bajo la estrategia de movilidad sostenoble y seguridad viíal.</t>
  </si>
  <si>
    <t>REGIONAL UBATÉ</t>
  </si>
  <si>
    <t>RIO SUMAPAZ</t>
  </si>
  <si>
    <t>RIO SUAREZ SHZ</t>
  </si>
  <si>
    <t>RIO ALTO SUAREZ</t>
  </si>
  <si>
    <t>SUSA</t>
  </si>
  <si>
    <t>N: 1093090
E: 1026446
A: 2567</t>
  </si>
  <si>
    <t>17/08/2024 Dirección Regional Ubaté, se llevó a cabo la jornada de sensibilización ambiental en el municipio con diversidad de actividades para niños de las distintas instituciones educativas, socializando la importancia del cuidado del medio ambiente mediante distintas actividades y antrega de material pedagogico en compañia de la administración municipal.</t>
  </si>
  <si>
    <t>REGIONAL RIONEGRO</t>
  </si>
  <si>
    <t>LA PALMA</t>
  </si>
  <si>
    <t>N: 1084322
E: 965276
A: 1465</t>
  </si>
  <si>
    <t>22/08/2024 Dirección Regional Rionegro, Se realizó seguimiento a la estrategia de Movilidad Sostenible y al programa  Bicicar en la Alcladía Municipal, realizando inspección a 14 bicicletas pertenecientes a la estrageia. También se socializo el enfoque del componente de movilidad sostenible y las actividades quye se pueden realizar para la reactivacion de la misma.</t>
  </si>
  <si>
    <t>CASCO RURAL (IE EL HORTIGAL)</t>
  </si>
  <si>
    <t>CASCO URBANO ( ALCALDIA MUNICIPAL)</t>
  </si>
  <si>
    <t>N: 1084322
E: 965276
A: 1466</t>
  </si>
  <si>
    <t xml:space="preserve">22/08/2024 Dirección Regional Rionegro, Se realizó seguimiento a la estrategia de Movilidad Sostenible y al programa  Bicicar, se queda en el compromiso de articuar acciones que permitan activar la estrategia. </t>
  </si>
  <si>
    <t>Río Carare Minero - SZH</t>
  </si>
  <si>
    <t>RIO CARARE</t>
  </si>
  <si>
    <t>PAIME</t>
  </si>
  <si>
    <t>26/08/2024 Dirección Regional Rionegro, Se realizó seguimiento a la estrategia de Movilidad Sostenible y al programa  Bicicar en la Alcladía Municipal, realizando inspección a 22 bicicletas pertenecientes a la estrageia. También se socializo el enfoque del componente de movilidad sostenible y las actividades quye se pueden realizar para la reactivacion de la misma.</t>
  </si>
  <si>
    <t>N: 1085026
E: 992405
A: 1038</t>
  </si>
  <si>
    <t>PACHO</t>
  </si>
  <si>
    <t>N: 1059986
E: 991552
A: 1040</t>
  </si>
  <si>
    <t xml:space="preserve">26/08/2024 Dirección Regional Rionegro, Se realizó seguimiento a la estrategia de Movilidad Sostenible y al programa  Bicicar con funcionario del IDRD municipal, se queda en el compromiso de articuar acciones que permitan activar la estrategia. </t>
  </si>
  <si>
    <t>INFORMACIÓN  DEL PROCESO DE INTERVENCIÓN  PARA REPORTAR A POMCA
META 17.1 DCASC CAR</t>
  </si>
  <si>
    <t>RIO BOGOTA SHZ</t>
  </si>
  <si>
    <t xml:space="preserve">Valor mensual del contrato </t>
  </si>
  <si>
    <t>Jhon Jairo Chavez Salas</t>
  </si>
  <si>
    <t>REGIONAL SABANA CENTRO</t>
  </si>
  <si>
    <t>2287-2025</t>
  </si>
  <si>
    <t>RIO BOGOTA</t>
  </si>
  <si>
    <t>REGIONAL RIO NEGRO</t>
  </si>
  <si>
    <t>CAJICA</t>
  </si>
  <si>
    <t>TENJO</t>
  </si>
  <si>
    <t>N:1031224 
E:959966
A:2596</t>
  </si>
  <si>
    <t>RIO BOGOTA SZH</t>
  </si>
  <si>
    <t>N:1030413 E:992501 A:2587</t>
  </si>
  <si>
    <t>01 a 30 de Noviembre de 2025.</t>
  </si>
  <si>
    <t>NEMOCON</t>
  </si>
  <si>
    <r>
      <rPr>
        <b/>
        <sz val="12"/>
        <color theme="1"/>
        <rFont val="Arial"/>
        <family val="2"/>
      </rPr>
      <t>04/11/2025 Nemocon. Entorno institucional</t>
    </r>
    <r>
      <rPr>
        <sz val="12"/>
        <color theme="1"/>
        <rFont val="Arial"/>
        <family val="2"/>
      </rPr>
      <t xml:space="preserve"> Se apoyo la entrega de kits de almacenamiento de aguas lluvias a los cien beneficiados en la estrategia denominada cosecha de agua comunitaria.</t>
    </r>
  </si>
  <si>
    <t>EL PEÑON</t>
  </si>
  <si>
    <t>ANOLAIMA</t>
  </si>
  <si>
    <t>REGIONAL TEQUENDAMA</t>
  </si>
  <si>
    <t>N:1052315
E:1022035
A:2585</t>
  </si>
  <si>
    <t>N:1071908
E:976373
A:1310</t>
  </si>
  <si>
    <r>
      <t xml:space="preserve">06/11/2025 El peñon. Entorno institucional </t>
    </r>
    <r>
      <rPr>
        <sz val="12"/>
        <color theme="1"/>
        <rFont val="Arial"/>
        <family val="2"/>
      </rPr>
      <t>Se apoyo la entrega de kits de almacenamiento de aguas lluvias a los cien beneficiados en la estrategia denominada cosecha de agua comunitaria.</t>
    </r>
  </si>
  <si>
    <r>
      <rPr>
        <b/>
        <sz val="12"/>
        <color theme="1"/>
        <rFont val="Arial"/>
        <family val="2"/>
      </rPr>
      <t>06/11/2025 El peñon. Entorno institucional</t>
    </r>
    <r>
      <rPr>
        <sz val="12"/>
        <color theme="1"/>
        <rFont val="Arial"/>
        <family val="2"/>
      </rPr>
      <t xml:space="preserve"> Se desarrollo capacitacion del modulo 1  y 2 a los beneficiados de los kits de la estrategia cosecha de agua comunitaria</t>
    </r>
  </si>
  <si>
    <r>
      <t xml:space="preserve">14/11/2025 Anolaima. Entorno comunitario </t>
    </r>
    <r>
      <rPr>
        <sz val="12"/>
        <color theme="1"/>
        <rFont val="Arial"/>
        <family val="2"/>
      </rPr>
      <t>se realizo reunion con la direccion regional del tequendama donde se trataron temas como: presentacion del equipo profesional, socializacion de la intervencion en el entorno priorizado, presentacion de puntos biogeograficos determinados, explicacion de acciones de articulacion y estructura metodologica de intervencion.</t>
    </r>
  </si>
  <si>
    <r>
      <rPr>
        <b/>
        <sz val="12"/>
        <color theme="1"/>
        <rFont val="Arial"/>
        <family val="2"/>
      </rPr>
      <t>24/11/2025 Cajica entorno educativo</t>
    </r>
    <r>
      <rPr>
        <sz val="12"/>
        <color theme="1"/>
        <rFont val="Arial"/>
        <family val="2"/>
      </rPr>
      <t>. Se realizo verificacion y conteo de insumos para la jornada de educacion ambiental en el colegio mayor de los andes.</t>
    </r>
  </si>
  <si>
    <r>
      <t xml:space="preserve">24/11/2025 Tenjo entorno educativo. </t>
    </r>
    <r>
      <rPr>
        <sz val="12"/>
        <color theme="1"/>
        <rFont val="Arial"/>
        <family val="2"/>
      </rPr>
      <t>el marco de la implementacion y fortalecimiento de las actividades de eduacion ambiental en la estrategia de movilidad sootenible desarrollada en los entornos priorizados, se realiza encuentro pedagogico con estudiantes  de las instituciones publicas y privadas del municipio en el parque principal y apoyados con la herramienta bicilicuadora, los contenidos de la metodologia socioambiental que se desarrollaron son: movilidad sostenible, tipos de energia, habitos sostenibles, preservacion cuidado e importancia del aire.</t>
    </r>
  </si>
  <si>
    <r>
      <rPr>
        <b/>
        <sz val="12"/>
        <color theme="1"/>
        <rFont val="Arial"/>
        <family val="2"/>
      </rPr>
      <t>21/11/2025 Cajica entorno institucional.</t>
    </r>
    <r>
      <rPr>
        <sz val="12"/>
        <color theme="1"/>
        <rFont val="Arial"/>
        <family val="2"/>
      </rPr>
      <t xml:space="preserve"> Se realiza acompañamiento y apoyo a la jornada ambiental desarrollada en el instituto municipal para la discapacidad, dirigida a estudiantes y docentes de la institucion </t>
    </r>
  </si>
  <si>
    <r>
      <rPr>
        <b/>
        <sz val="12"/>
        <color theme="1"/>
        <rFont val="Arial"/>
        <family val="2"/>
      </rPr>
      <t>25/11/2025 Cajica entorno educativo.</t>
    </r>
    <r>
      <rPr>
        <sz val="12"/>
        <color theme="1"/>
        <rFont val="Arial"/>
        <family val="2"/>
      </rPr>
      <t xml:space="preserve"> En el marco de la implementacion y fortalecimiento de las actividades de eduacion ambiental en la estrategia de movilidad sootenible desarrollada en los entornos priorizados, se realiza encuentro pedagogico con estudiantes  del colegio mayor de los andes y apoyados de la herramienta pedagogica bici-maquina los contenidos de la metodologia socioambiental que se desarrollaron fueron los tipos de energia.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</si>
</sst>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_-&quot;$&quot;* #,##0_-;\-&quot;$&quot;* #,##0_-;_-&quot;$&quot;* &quot;-&quot;_-;_-@_-"/>
    <numFmt numFmtId="165" formatCode="&quot;$&quot;\ #,##0"/>
    <numFmt numFmtId="166" formatCode="[$$-240A]\ #,##0"/>
  </numFmts>
  <fonts count="19">
    <font>
      <sz val="12"/>
      <color theme="1"/>
      <name val="Calibri"/>
      <family val="2"/>
      <scheme val="minor"/>
    </font>
    <font>
      <b/>
      <sz val="12"/>
      <color theme="1"/>
      <name val="Arial"/>
      <family val="2"/>
    </font>
    <font>
      <sz val="12"/>
      <color theme="1"/>
      <name val="Calibri"/>
      <family val="2"/>
      <scheme val="minor"/>
    </font>
    <font>
      <b/>
      <sz val="12"/>
      <color theme="1"/>
      <name val="Calibri"/>
      <family val="2"/>
      <scheme val="minor"/>
    </font>
    <font>
      <sz val="8"/>
      <name val="Calibri"/>
      <family val="2"/>
      <scheme val="minor"/>
    </font>
    <font>
      <b/>
      <sz val="12"/>
      <name val="Arial"/>
      <family val="2"/>
    </font>
    <font>
      <b/>
      <sz val="14"/>
      <color theme="1"/>
      <name val="Calibri"/>
      <family val="2"/>
      <scheme val="minor"/>
    </font>
    <font>
      <sz val="14"/>
      <name val="Calibri"/>
      <family val="2"/>
      <scheme val="minor"/>
    </font>
    <font>
      <sz val="14"/>
      <name val="Calibri"/>
      <family val="2"/>
    </font>
    <font>
      <sz val="14"/>
      <color theme="1"/>
      <name val="Tahoma"/>
      <family val="2"/>
    </font>
    <font>
      <sz val="14"/>
      <color theme="1"/>
      <name val="Calibri"/>
      <family val="2"/>
      <scheme val="minor"/>
    </font>
    <font>
      <sz val="14"/>
      <color theme="1"/>
      <name val="Arial"/>
      <family val="2"/>
    </font>
    <font>
      <b/>
      <sz val="14"/>
      <name val="Calibri"/>
      <family val="2"/>
      <scheme val="minor"/>
    </font>
    <font>
      <sz val="14"/>
      <name val="Arial"/>
      <family val="2"/>
    </font>
    <font>
      <b/>
      <sz val="14"/>
      <name val="Arial"/>
      <family val="2"/>
    </font>
    <font>
      <b/>
      <sz val="14"/>
      <color theme="1"/>
      <name val="Aptos Narrow"/>
      <family val="2"/>
    </font>
    <font>
      <sz val="12"/>
      <color theme="1"/>
      <name val="Arial"/>
      <family val="2"/>
    </font>
    <font>
      <sz val="12"/>
      <name val="Arial"/>
      <family val="2"/>
    </font>
    <font>
      <sz val="12"/>
      <color rgb="FF000000"/>
      <name val="Arial"/>
      <family val="2"/>
    </font>
  </fonts>
  <fills count="7">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164" fontId="2" fillId="0" borderId="0" applyFont="0" applyFill="0" applyBorder="0" applyAlignment="0" applyProtection="0"/>
    <xf numFmtId="43" fontId="2" fillId="0" borderId="0" applyFont="0" applyFill="0" applyBorder="0" applyAlignment="0" applyProtection="0"/>
  </cellStyleXfs>
  <cellXfs count="79">
    <xf numFmtId="0" fontId="0" fillId="0" borderId="0" xfId="0"/>
    <xf numFmtId="0" fontId="1" fillId="0" borderId="0" xfId="0" applyFont="1" applyAlignment="1">
      <alignment horizontal="center" wrapText="1"/>
    </xf>
    <xf numFmtId="0" fontId="0" fillId="0" borderId="0" xfId="0"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0" xfId="0" applyAlignment="1">
      <alignment horizontal="center" vertical="center"/>
    </xf>
    <xf numFmtId="0" fontId="3" fillId="0" borderId="0" xfId="0" applyFont="1" applyAlignment="1">
      <alignment horizontal="center" vertical="center"/>
    </xf>
    <xf numFmtId="0" fontId="1" fillId="0" borderId="0" xfId="0" applyFont="1" applyAlignment="1">
      <alignment horizontal="center" vertical="center" wrapText="1"/>
    </xf>
    <xf numFmtId="3" fontId="0" fillId="0" borderId="0" xfId="0" applyNumberFormat="1" applyAlignment="1">
      <alignment horizontal="center" vertical="center"/>
    </xf>
    <xf numFmtId="0" fontId="1" fillId="0" borderId="0" xfId="0" applyFont="1" applyAlignment="1">
      <alignment horizontal="left" vertical="center" wrapText="1"/>
    </xf>
    <xf numFmtId="0" fontId="1" fillId="0" borderId="1" xfId="0" applyFont="1" applyBorder="1" applyAlignment="1">
      <alignment horizontal="left" vertical="center" wrapText="1"/>
    </xf>
    <xf numFmtId="0" fontId="0" fillId="0" borderId="0" xfId="0" applyAlignment="1">
      <alignment horizontal="left" vertical="center" wrapText="1"/>
    </xf>
    <xf numFmtId="0" fontId="6" fillId="3" borderId="5" xfId="0" applyFont="1" applyFill="1" applyBorder="1" applyAlignment="1">
      <alignment horizontal="center" vertical="center" wrapText="1"/>
    </xf>
    <xf numFmtId="165" fontId="6" fillId="3" borderId="5" xfId="0" applyNumberFormat="1" applyFont="1" applyFill="1" applyBorder="1" applyAlignment="1">
      <alignment horizontal="center" vertical="center" wrapText="1"/>
    </xf>
    <xf numFmtId="17" fontId="6" fillId="3" borderId="5"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4" borderId="1" xfId="0" applyFont="1" applyFill="1" applyBorder="1" applyAlignment="1">
      <alignment horizontal="center" vertical="center"/>
    </xf>
    <xf numFmtId="0" fontId="10" fillId="0" borderId="1" xfId="0" applyFont="1" applyBorder="1" applyAlignment="1">
      <alignment vertical="center"/>
    </xf>
    <xf numFmtId="0" fontId="7" fillId="0" borderId="1" xfId="0" applyFont="1" applyBorder="1" applyAlignment="1">
      <alignment vertical="center" wrapText="1"/>
    </xf>
    <xf numFmtId="0" fontId="9" fillId="4" borderId="1" xfId="0" applyFont="1" applyFill="1" applyBorder="1" applyAlignment="1">
      <alignment horizontal="left" vertical="center" wrapText="1"/>
    </xf>
    <xf numFmtId="9" fontId="11" fillId="4" borderId="1" xfId="0" applyNumberFormat="1" applyFont="1" applyFill="1" applyBorder="1" applyAlignment="1">
      <alignment horizontal="center" vertical="center" wrapText="1"/>
    </xf>
    <xf numFmtId="165" fontId="12" fillId="3" borderId="1" xfId="1" applyNumberFormat="1" applyFont="1" applyFill="1" applyBorder="1" applyAlignment="1">
      <alignment horizontal="center" vertical="center" wrapText="1"/>
    </xf>
    <xf numFmtId="0" fontId="10" fillId="0" borderId="0" xfId="0" applyFont="1"/>
    <xf numFmtId="0" fontId="7"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0" fillId="4" borderId="1" xfId="0" applyFont="1" applyFill="1" applyBorder="1" applyAlignment="1">
      <alignment vertical="center"/>
    </xf>
    <xf numFmtId="165" fontId="12" fillId="4" borderId="1" xfId="1" applyNumberFormat="1" applyFont="1" applyFill="1" applyBorder="1" applyAlignment="1">
      <alignment horizontal="center" vertical="center" wrapText="1"/>
    </xf>
    <xf numFmtId="14" fontId="9" fillId="4" borderId="1" xfId="0" applyNumberFormat="1" applyFont="1" applyFill="1" applyBorder="1" applyAlignment="1">
      <alignment horizontal="left" vertical="center" wrapText="1"/>
    </xf>
    <xf numFmtId="9" fontId="10" fillId="3" borderId="1" xfId="0" applyNumberFormat="1" applyFont="1" applyFill="1" applyBorder="1" applyAlignment="1">
      <alignment horizontal="center" vertical="center"/>
    </xf>
    <xf numFmtId="165" fontId="13" fillId="3" borderId="1" xfId="2" applyNumberFormat="1" applyFont="1" applyFill="1" applyBorder="1" applyAlignment="1">
      <alignment horizontal="center" vertical="center" wrapText="1"/>
    </xf>
    <xf numFmtId="9" fontId="10" fillId="2" borderId="1" xfId="0" applyNumberFormat="1" applyFont="1" applyFill="1" applyBorder="1" applyAlignment="1">
      <alignment horizontal="center" vertical="center"/>
    </xf>
    <xf numFmtId="165" fontId="13" fillId="4" borderId="1" xfId="2"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0" fontId="10" fillId="4" borderId="1" xfId="0" applyFont="1" applyFill="1" applyBorder="1" applyAlignment="1">
      <alignment horizontal="center" vertical="center"/>
    </xf>
    <xf numFmtId="9" fontId="6" fillId="3" borderId="1" xfId="0" applyNumberFormat="1" applyFont="1" applyFill="1" applyBorder="1" applyAlignment="1">
      <alignment horizontal="center" vertical="center"/>
    </xf>
    <xf numFmtId="165" fontId="14" fillId="3" borderId="1" xfId="2" applyNumberFormat="1" applyFont="1" applyFill="1" applyBorder="1" applyAlignment="1">
      <alignment horizontal="center" vertical="center" wrapText="1"/>
    </xf>
    <xf numFmtId="0" fontId="10" fillId="4" borderId="1" xfId="0" applyFont="1" applyFill="1" applyBorder="1" applyAlignment="1">
      <alignment horizontal="center" vertical="center" wrapText="1"/>
    </xf>
    <xf numFmtId="0" fontId="15" fillId="5" borderId="1" xfId="0" applyFont="1" applyFill="1" applyBorder="1" applyAlignment="1" applyProtection="1">
      <alignment horizontal="center" vertical="center" wrapText="1"/>
      <protection locked="0"/>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9" fontId="16"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center" vertical="center" wrapText="1"/>
    </xf>
    <xf numFmtId="0" fontId="17" fillId="0" borderId="5" xfId="0" applyFont="1" applyFill="1" applyBorder="1" applyAlignment="1">
      <alignment horizontal="center" vertical="center" wrapText="1"/>
    </xf>
    <xf numFmtId="9" fontId="1" fillId="6" borderId="1" xfId="0" applyNumberFormat="1" applyFont="1" applyFill="1" applyBorder="1" applyAlignment="1">
      <alignment horizontal="center" vertical="center"/>
    </xf>
    <xf numFmtId="165" fontId="5" fillId="6" borderId="1" xfId="2"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14" fontId="16" fillId="0" borderId="1" xfId="0" applyNumberFormat="1" applyFont="1" applyFill="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165" fontId="6" fillId="3" borderId="5" xfId="0" applyNumberFormat="1" applyFont="1" applyFill="1" applyBorder="1" applyAlignment="1">
      <alignment horizontal="center" vertical="center" wrapText="1"/>
    </xf>
    <xf numFmtId="165" fontId="6" fillId="3" borderId="6" xfId="0" applyNumberFormat="1" applyFont="1" applyFill="1" applyBorder="1" applyAlignment="1">
      <alignment horizontal="center" vertical="center" wrapText="1"/>
    </xf>
    <xf numFmtId="17" fontId="6" fillId="3" borderId="5" xfId="0" applyNumberFormat="1" applyFont="1" applyFill="1" applyBorder="1" applyAlignment="1">
      <alignment horizontal="center" vertical="center" wrapText="1"/>
    </xf>
    <xf numFmtId="17" fontId="6" fillId="3" borderId="6" xfId="0" applyNumberFormat="1" applyFont="1" applyFill="1" applyBorder="1" applyAlignment="1">
      <alignment horizontal="center" vertical="center" wrapText="1"/>
    </xf>
    <xf numFmtId="0" fontId="6" fillId="3" borderId="7" xfId="0" applyFont="1" applyFill="1" applyBorder="1" applyAlignment="1">
      <alignment horizontal="center" vertical="center"/>
    </xf>
    <xf numFmtId="0" fontId="6" fillId="3" borderId="8" xfId="0" applyFont="1" applyFill="1" applyBorder="1" applyAlignment="1">
      <alignment horizontal="center" vertical="center"/>
    </xf>
    <xf numFmtId="0" fontId="6" fillId="3" borderId="9" xfId="0" applyFont="1" applyFill="1" applyBorder="1" applyAlignment="1">
      <alignment horizontal="center" vertical="center"/>
    </xf>
    <xf numFmtId="0" fontId="6" fillId="3" borderId="10" xfId="0" applyFont="1" applyFill="1" applyBorder="1" applyAlignment="1">
      <alignment horizontal="center" vertical="center" wrapText="1"/>
    </xf>
    <xf numFmtId="165" fontId="6" fillId="3" borderId="10" xfId="0" applyNumberFormat="1" applyFont="1" applyFill="1" applyBorder="1" applyAlignment="1">
      <alignment horizontal="center" vertical="center" wrapText="1"/>
    </xf>
    <xf numFmtId="17" fontId="6" fillId="3" borderId="10" xfId="0" applyNumberFormat="1" applyFont="1" applyFill="1" applyBorder="1" applyAlignment="1">
      <alignment horizontal="center" vertical="center" wrapText="1"/>
    </xf>
    <xf numFmtId="0" fontId="1" fillId="6" borderId="7" xfId="0" applyFont="1" applyFill="1" applyBorder="1" applyAlignment="1">
      <alignment horizontal="center" vertical="center"/>
    </xf>
    <xf numFmtId="0" fontId="1" fillId="6" borderId="8" xfId="0" applyFont="1" applyFill="1" applyBorder="1" applyAlignment="1">
      <alignment horizontal="center" vertical="center"/>
    </xf>
    <xf numFmtId="0" fontId="1" fillId="6" borderId="9" xfId="0" applyFont="1" applyFill="1" applyBorder="1" applyAlignment="1">
      <alignment horizontal="center" vertical="center"/>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165" fontId="1" fillId="0" borderId="5" xfId="0" applyNumberFormat="1" applyFont="1" applyFill="1" applyBorder="1" applyAlignment="1">
      <alignment horizontal="center" vertical="center" wrapText="1"/>
    </xf>
    <xf numFmtId="165" fontId="1" fillId="0" borderId="6" xfId="0" applyNumberFormat="1" applyFont="1" applyFill="1" applyBorder="1" applyAlignment="1">
      <alignment horizontal="center" vertical="center" wrapText="1"/>
    </xf>
    <xf numFmtId="17" fontId="1" fillId="0" borderId="5" xfId="0" applyNumberFormat="1" applyFont="1" applyFill="1" applyBorder="1" applyAlignment="1">
      <alignment horizontal="center" vertical="center" wrapText="1"/>
    </xf>
    <xf numFmtId="17" fontId="1" fillId="0" borderId="6" xfId="0" applyNumberFormat="1" applyFont="1" applyFill="1" applyBorder="1" applyAlignment="1">
      <alignment horizontal="center" vertical="center" wrapText="1"/>
    </xf>
  </cellXfs>
  <cellStyles count="3">
    <cellStyle name="Millares" xfId="2" builtinId="3"/>
    <cellStyle name="Moneda [0]" xfId="1" builtinId="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495754</xdr:colOff>
      <xdr:row>0</xdr:row>
      <xdr:rowOff>0</xdr:rowOff>
    </xdr:from>
    <xdr:to>
      <xdr:col>1</xdr:col>
      <xdr:colOff>1545771</xdr:colOff>
      <xdr:row>0</xdr:row>
      <xdr:rowOff>799646</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9397" y="0"/>
          <a:ext cx="1050017" cy="799646"/>
        </a:xfrm>
        <a:prstGeom prst="rect">
          <a:avLst/>
        </a:prstGeom>
        <a:noFill/>
        <a:ln>
          <a:noFill/>
        </a:ln>
      </xdr:spPr>
    </xdr:pic>
    <xdr:clientData/>
  </xdr:twoCellAnchor>
  <xdr:twoCellAnchor editAs="oneCell">
    <xdr:from>
      <xdr:col>10</xdr:col>
      <xdr:colOff>393700</xdr:colOff>
      <xdr:row>0</xdr:row>
      <xdr:rowOff>508000</xdr:rowOff>
    </xdr:from>
    <xdr:to>
      <xdr:col>10</xdr:col>
      <xdr:colOff>2279156</xdr:colOff>
      <xdr:row>0</xdr:row>
      <xdr:rowOff>933053</xdr:rowOff>
    </xdr:to>
    <xdr:pic>
      <xdr:nvPicPr>
        <xdr:cNvPr id="3" name="Picture 2" descr="Pomca – Corpoboyacá">
          <a:extLst>
            <a:ext uri="{FF2B5EF4-FFF2-40B4-BE49-F238E27FC236}">
              <a16:creationId xmlns:a16="http://schemas.microsoft.com/office/drawing/2014/main" id="{00000000-0008-0000-0000-000003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657" r="32733" b="45766"/>
        <a:stretch/>
      </xdr:blipFill>
      <xdr:spPr bwMode="auto">
        <a:xfrm>
          <a:off x="12185650" y="508000"/>
          <a:ext cx="1881374" cy="4250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495754</xdr:colOff>
      <xdr:row>0</xdr:row>
      <xdr:rowOff>0</xdr:rowOff>
    </xdr:from>
    <xdr:ext cx="1050017" cy="799646"/>
    <xdr:pic>
      <xdr:nvPicPr>
        <xdr:cNvPr id="2" name="Imagen 1">
          <a:extLst>
            <a:ext uri="{FF2B5EF4-FFF2-40B4-BE49-F238E27FC236}">
              <a16:creationId xmlns:a16="http://schemas.microsoft.com/office/drawing/2014/main" id="{7A21876E-72E7-4952-9380-76C68EF901E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4429" y="0"/>
          <a:ext cx="1050017" cy="799646"/>
        </a:xfrm>
        <a:prstGeom prst="rect">
          <a:avLst/>
        </a:prstGeom>
        <a:noFill/>
        <a:ln>
          <a:noFill/>
        </a:ln>
      </xdr:spPr>
    </xdr:pic>
    <xdr:clientData/>
  </xdr:oneCellAnchor>
  <xdr:oneCellAnchor>
    <xdr:from>
      <xdr:col>10</xdr:col>
      <xdr:colOff>393700</xdr:colOff>
      <xdr:row>0</xdr:row>
      <xdr:rowOff>508000</xdr:rowOff>
    </xdr:from>
    <xdr:ext cx="1885456" cy="425053"/>
    <xdr:pic>
      <xdr:nvPicPr>
        <xdr:cNvPr id="3" name="Picture 2" descr="Pomca – Corpoboyacá">
          <a:extLst>
            <a:ext uri="{FF2B5EF4-FFF2-40B4-BE49-F238E27FC236}">
              <a16:creationId xmlns:a16="http://schemas.microsoft.com/office/drawing/2014/main" id="{E7C49DC4-F4C7-43CA-954E-ADFFFD0363BD}"/>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657" r="32733" b="45766"/>
        <a:stretch/>
      </xdr:blipFill>
      <xdr:spPr bwMode="auto">
        <a:xfrm>
          <a:off x="8680450" y="203200"/>
          <a:ext cx="1885456" cy="4250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495754</xdr:colOff>
      <xdr:row>0</xdr:row>
      <xdr:rowOff>0</xdr:rowOff>
    </xdr:from>
    <xdr:ext cx="1050017" cy="799646"/>
    <xdr:pic>
      <xdr:nvPicPr>
        <xdr:cNvPr id="2" name="Imagen 1">
          <a:extLst>
            <a:ext uri="{FF2B5EF4-FFF2-40B4-BE49-F238E27FC236}">
              <a16:creationId xmlns:a16="http://schemas.microsoft.com/office/drawing/2014/main" id="{7A21876E-72E7-4952-9380-76C68EF901E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91129" y="0"/>
          <a:ext cx="1050017" cy="799646"/>
        </a:xfrm>
        <a:prstGeom prst="rect">
          <a:avLst/>
        </a:prstGeom>
        <a:noFill/>
        <a:ln>
          <a:noFill/>
        </a:ln>
      </xdr:spPr>
    </xdr:pic>
    <xdr:clientData/>
  </xdr:oneCellAnchor>
  <xdr:oneCellAnchor>
    <xdr:from>
      <xdr:col>10</xdr:col>
      <xdr:colOff>296004</xdr:colOff>
      <xdr:row>0</xdr:row>
      <xdr:rowOff>508000</xdr:rowOff>
    </xdr:from>
    <xdr:ext cx="1885456" cy="425053"/>
    <xdr:pic>
      <xdr:nvPicPr>
        <xdr:cNvPr id="3" name="Picture 2" descr="Pomca – Corpoboyacá">
          <a:extLst>
            <a:ext uri="{FF2B5EF4-FFF2-40B4-BE49-F238E27FC236}">
              <a16:creationId xmlns:a16="http://schemas.microsoft.com/office/drawing/2014/main" id="{E7C49DC4-F4C7-43CA-954E-ADFFFD0363BD}"/>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657" r="32733" b="45766"/>
        <a:stretch/>
      </xdr:blipFill>
      <xdr:spPr bwMode="auto">
        <a:xfrm>
          <a:off x="15352831" y="508000"/>
          <a:ext cx="1885456" cy="4250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495754</xdr:colOff>
      <xdr:row>0</xdr:row>
      <xdr:rowOff>0</xdr:rowOff>
    </xdr:from>
    <xdr:ext cx="1050017" cy="799646"/>
    <xdr:pic>
      <xdr:nvPicPr>
        <xdr:cNvPr id="2" name="Imagen 1">
          <a:extLst>
            <a:ext uri="{FF2B5EF4-FFF2-40B4-BE49-F238E27FC236}">
              <a16:creationId xmlns:a16="http://schemas.microsoft.com/office/drawing/2014/main" id="{7A21876E-72E7-4952-9380-76C68EF901E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91129" y="0"/>
          <a:ext cx="1050017" cy="799646"/>
        </a:xfrm>
        <a:prstGeom prst="rect">
          <a:avLst/>
        </a:prstGeom>
        <a:noFill/>
        <a:ln>
          <a:noFill/>
        </a:ln>
      </xdr:spPr>
    </xdr:pic>
    <xdr:clientData/>
  </xdr:oneCellAnchor>
  <xdr:oneCellAnchor>
    <xdr:from>
      <xdr:col>10</xdr:col>
      <xdr:colOff>296004</xdr:colOff>
      <xdr:row>0</xdr:row>
      <xdr:rowOff>508000</xdr:rowOff>
    </xdr:from>
    <xdr:ext cx="1885456" cy="425053"/>
    <xdr:pic>
      <xdr:nvPicPr>
        <xdr:cNvPr id="3" name="Picture 2" descr="Pomca – Corpoboyacá">
          <a:extLst>
            <a:ext uri="{FF2B5EF4-FFF2-40B4-BE49-F238E27FC236}">
              <a16:creationId xmlns:a16="http://schemas.microsoft.com/office/drawing/2014/main" id="{E7C49DC4-F4C7-43CA-954E-ADFFFD0363BD}"/>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657" r="32733" b="45766"/>
        <a:stretch/>
      </xdr:blipFill>
      <xdr:spPr bwMode="auto">
        <a:xfrm>
          <a:off x="15326454" y="508000"/>
          <a:ext cx="1885456" cy="4250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11</xdr:col>
      <xdr:colOff>1931129</xdr:colOff>
      <xdr:row>0</xdr:row>
      <xdr:rowOff>222250</xdr:rowOff>
    </xdr:from>
    <xdr:ext cx="1885456" cy="425053"/>
    <xdr:pic>
      <xdr:nvPicPr>
        <xdr:cNvPr id="3" name="Picture 2" descr="Pomca – Corpoboyacá">
          <a:extLst>
            <a:ext uri="{FF2B5EF4-FFF2-40B4-BE49-F238E27FC236}">
              <a16:creationId xmlns:a16="http://schemas.microsoft.com/office/drawing/2014/main" id="{E7C49DC4-F4C7-43CA-954E-ADFFFD0363BD}"/>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657" r="32733" b="45766"/>
        <a:stretch/>
      </xdr:blipFill>
      <xdr:spPr bwMode="auto">
        <a:xfrm>
          <a:off x="16044004" y="222250"/>
          <a:ext cx="1885456" cy="4250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79375</xdr:colOff>
      <xdr:row>0</xdr:row>
      <xdr:rowOff>63500</xdr:rowOff>
    </xdr:from>
    <xdr:to>
      <xdr:col>4</xdr:col>
      <xdr:colOff>487372</xdr:colOff>
      <xdr:row>0</xdr:row>
      <xdr:rowOff>809625</xdr:rowOff>
    </xdr:to>
    <xdr:pic>
      <xdr:nvPicPr>
        <xdr:cNvPr id="5" name="Imagen 4"/>
        <xdr:cNvPicPr>
          <a:picLocks noChangeAspect="1"/>
        </xdr:cNvPicPr>
      </xdr:nvPicPr>
      <xdr:blipFill>
        <a:blip xmlns:r="http://schemas.openxmlformats.org/officeDocument/2006/relationships" r:embed="rId2"/>
        <a:stretch>
          <a:fillRect/>
        </a:stretch>
      </xdr:blipFill>
      <xdr:spPr>
        <a:xfrm>
          <a:off x="2762250" y="63500"/>
          <a:ext cx="1804998" cy="7461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6"/>
  <sheetViews>
    <sheetView showGridLines="0" zoomScale="60" zoomScaleNormal="60" workbookViewId="0">
      <selection activeCell="K4" sqref="K4"/>
    </sheetView>
  </sheetViews>
  <sheetFormatPr baseColWidth="10" defaultColWidth="10.875" defaultRowHeight="15.75"/>
  <cols>
    <col min="1" max="1" width="14.375" style="6" customWidth="1"/>
    <col min="2" max="2" width="28.625" style="5" bestFit="1" customWidth="1"/>
    <col min="3" max="3" width="24.125" style="2" customWidth="1"/>
    <col min="4" max="4" width="17.625" style="2" customWidth="1"/>
    <col min="5" max="5" width="17.625" style="5" customWidth="1"/>
    <col min="6" max="6" width="15.625" style="5" customWidth="1"/>
    <col min="7" max="7" width="20" style="5" customWidth="1"/>
    <col min="8" max="8" width="17" style="5" customWidth="1"/>
    <col min="9" max="9" width="19" style="5" customWidth="1"/>
    <col min="10" max="10" width="23.25" style="2" customWidth="1"/>
    <col min="11" max="11" width="47.125" style="11" customWidth="1"/>
    <col min="12" max="12" width="21.25" style="5" customWidth="1"/>
    <col min="13" max="13" width="15.75" style="5" customWidth="1"/>
  </cols>
  <sheetData>
    <row r="1" spans="1:13" ht="75" customHeight="1" thickBot="1">
      <c r="A1" s="51" t="s">
        <v>14</v>
      </c>
      <c r="B1" s="52"/>
      <c r="C1" s="52"/>
      <c r="D1" s="52"/>
      <c r="E1" s="52"/>
      <c r="F1" s="52"/>
      <c r="G1" s="52"/>
      <c r="H1" s="52"/>
      <c r="I1" s="52"/>
      <c r="J1" s="52"/>
      <c r="K1" s="52"/>
      <c r="L1" s="52"/>
      <c r="M1" s="53"/>
    </row>
    <row r="2" spans="1:13">
      <c r="A2" s="7"/>
      <c r="B2" s="7"/>
      <c r="C2" s="1"/>
      <c r="D2" s="1"/>
      <c r="E2" s="7"/>
      <c r="F2" s="7"/>
      <c r="G2" s="7"/>
      <c r="H2" s="7"/>
      <c r="I2" s="7"/>
      <c r="J2" s="1"/>
      <c r="K2" s="9"/>
      <c r="L2" s="7"/>
      <c r="M2" s="7"/>
    </row>
    <row r="3" spans="1:13" ht="64.5" customHeight="1">
      <c r="A3" s="3" t="s">
        <v>0</v>
      </c>
      <c r="B3" s="3" t="s">
        <v>10</v>
      </c>
      <c r="C3" s="3" t="s">
        <v>1</v>
      </c>
      <c r="D3" s="3" t="s">
        <v>9</v>
      </c>
      <c r="E3" s="3" t="s">
        <v>7</v>
      </c>
      <c r="F3" s="3" t="s">
        <v>8</v>
      </c>
      <c r="G3" s="4" t="s">
        <v>2</v>
      </c>
      <c r="H3" s="4" t="s">
        <v>3</v>
      </c>
      <c r="I3" s="4" t="s">
        <v>4</v>
      </c>
      <c r="J3" s="4" t="s">
        <v>5</v>
      </c>
      <c r="K3" s="3" t="s">
        <v>12</v>
      </c>
      <c r="L3" s="3" t="s">
        <v>6</v>
      </c>
      <c r="M3" s="3" t="s">
        <v>11</v>
      </c>
    </row>
    <row r="4" spans="1:13" s="24" customFormat="1" ht="140.25" customHeight="1">
      <c r="A4" s="12" t="s">
        <v>20</v>
      </c>
      <c r="B4" s="13">
        <v>48000000</v>
      </c>
      <c r="C4" s="12" t="s">
        <v>21</v>
      </c>
      <c r="D4" s="14" t="s">
        <v>22</v>
      </c>
      <c r="E4" s="15" t="s">
        <v>16</v>
      </c>
      <c r="F4" s="16" t="s">
        <v>23</v>
      </c>
      <c r="G4" s="17" t="s">
        <v>24</v>
      </c>
      <c r="H4" s="18" t="s">
        <v>17</v>
      </c>
      <c r="I4" s="19" t="s">
        <v>15</v>
      </c>
      <c r="J4" s="20" t="s">
        <v>18</v>
      </c>
      <c r="K4" s="21" t="s">
        <v>25</v>
      </c>
      <c r="L4" s="22">
        <v>1</v>
      </c>
      <c r="M4" s="23">
        <f>8000000*L4</f>
        <v>8000000</v>
      </c>
    </row>
    <row r="5" spans="1:13" ht="30" customHeight="1">
      <c r="A5" s="54" t="s">
        <v>13</v>
      </c>
      <c r="B5" s="55"/>
      <c r="C5" s="55"/>
      <c r="D5" s="55"/>
      <c r="E5" s="55"/>
      <c r="F5" s="55"/>
      <c r="G5" s="55"/>
      <c r="H5" s="55"/>
      <c r="I5" s="55"/>
      <c r="J5" s="55"/>
      <c r="K5" s="56"/>
      <c r="L5" s="32">
        <f>SUM(L4:L4)</f>
        <v>1</v>
      </c>
      <c r="M5" s="33">
        <f>SUM(M4:M4)</f>
        <v>8000000</v>
      </c>
    </row>
    <row r="6" spans="1:13">
      <c r="M6" s="8"/>
    </row>
    <row r="7" spans="1:13">
      <c r="M7" s="8"/>
    </row>
    <row r="8" spans="1:13">
      <c r="M8" s="8"/>
    </row>
    <row r="9" spans="1:13">
      <c r="M9" s="8"/>
    </row>
    <row r="10" spans="1:13">
      <c r="M10" s="8"/>
    </row>
    <row r="11" spans="1:13">
      <c r="M11" s="8"/>
    </row>
    <row r="12" spans="1:13">
      <c r="M12" s="8"/>
    </row>
    <row r="13" spans="1:13">
      <c r="M13" s="8"/>
    </row>
    <row r="14" spans="1:13">
      <c r="M14" s="8"/>
    </row>
    <row r="15" spans="1:13">
      <c r="M15" s="8"/>
    </row>
    <row r="16" spans="1:13">
      <c r="M16" s="8"/>
    </row>
    <row r="17" spans="13:13">
      <c r="M17" s="8"/>
    </row>
    <row r="18" spans="13:13">
      <c r="M18" s="8"/>
    </row>
    <row r="19" spans="13:13">
      <c r="M19" s="8"/>
    </row>
    <row r="20" spans="13:13">
      <c r="M20" s="8"/>
    </row>
    <row r="21" spans="13:13">
      <c r="M21" s="8"/>
    </row>
    <row r="22" spans="13:13">
      <c r="M22" s="8"/>
    </row>
    <row r="23" spans="13:13">
      <c r="M23" s="8"/>
    </row>
    <row r="24" spans="13:13">
      <c r="M24" s="8"/>
    </row>
    <row r="25" spans="13:13">
      <c r="M25" s="8"/>
    </row>
    <row r="26" spans="13:13">
      <c r="M26" s="8"/>
    </row>
    <row r="27" spans="13:13">
      <c r="M27" s="8"/>
    </row>
    <row r="28" spans="13:13">
      <c r="M28" s="8"/>
    </row>
    <row r="29" spans="13:13">
      <c r="M29" s="8"/>
    </row>
    <row r="30" spans="13:13">
      <c r="M30" s="8"/>
    </row>
    <row r="31" spans="13:13">
      <c r="M31" s="8"/>
    </row>
    <row r="32" spans="13:13">
      <c r="M32" s="8"/>
    </row>
    <row r="33" spans="13:13">
      <c r="M33" s="8"/>
    </row>
    <row r="34" spans="13:13">
      <c r="M34" s="8"/>
    </row>
    <row r="35" spans="13:13">
      <c r="M35" s="8"/>
    </row>
    <row r="36" spans="13:13">
      <c r="M36" s="8"/>
    </row>
    <row r="37" spans="13:13">
      <c r="M37" s="8"/>
    </row>
    <row r="38" spans="13:13">
      <c r="M38" s="8"/>
    </row>
    <row r="39" spans="13:13">
      <c r="M39" s="8"/>
    </row>
    <row r="40" spans="13:13">
      <c r="M40" s="8"/>
    </row>
    <row r="41" spans="13:13">
      <c r="M41" s="8"/>
    </row>
    <row r="42" spans="13:13">
      <c r="M42" s="8"/>
    </row>
    <row r="43" spans="13:13">
      <c r="M43" s="8"/>
    </row>
    <row r="44" spans="13:13">
      <c r="M44" s="8"/>
    </row>
    <row r="45" spans="13:13">
      <c r="M45" s="8"/>
    </row>
    <row r="46" spans="13:13">
      <c r="M46" s="8"/>
    </row>
    <row r="47" spans="13:13">
      <c r="M47" s="8"/>
    </row>
    <row r="48" spans="13:13">
      <c r="M48" s="8"/>
    </row>
    <row r="49" spans="13:13">
      <c r="M49" s="8"/>
    </row>
    <row r="50" spans="13:13">
      <c r="M50" s="8"/>
    </row>
    <row r="51" spans="13:13">
      <c r="M51" s="8"/>
    </row>
    <row r="52" spans="13:13">
      <c r="M52" s="8"/>
    </row>
    <row r="53" spans="13:13">
      <c r="M53" s="8"/>
    </row>
    <row r="54" spans="13:13">
      <c r="M54" s="8"/>
    </row>
    <row r="55" spans="13:13">
      <c r="M55" s="8"/>
    </row>
    <row r="56" spans="13:13">
      <c r="M56" s="8"/>
    </row>
    <row r="57" spans="13:13">
      <c r="M57" s="8"/>
    </row>
    <row r="58" spans="13:13">
      <c r="M58" s="8"/>
    </row>
    <row r="59" spans="13:13">
      <c r="M59" s="8"/>
    </row>
    <row r="60" spans="13:13">
      <c r="M60" s="8"/>
    </row>
    <row r="61" spans="13:13">
      <c r="M61" s="8"/>
    </row>
    <row r="62" spans="13:13">
      <c r="M62" s="8"/>
    </row>
    <row r="63" spans="13:13">
      <c r="M63" s="8"/>
    </row>
    <row r="64" spans="13:13">
      <c r="M64" s="8"/>
    </row>
    <row r="65" spans="13:13">
      <c r="M65" s="8"/>
    </row>
    <row r="66" spans="13:13">
      <c r="M66" s="8"/>
    </row>
    <row r="67" spans="13:13">
      <c r="M67" s="8"/>
    </row>
    <row r="68" spans="13:13">
      <c r="M68" s="8"/>
    </row>
    <row r="69" spans="13:13">
      <c r="M69" s="8"/>
    </row>
    <row r="70" spans="13:13">
      <c r="M70" s="8"/>
    </row>
    <row r="71" spans="13:13">
      <c r="M71" s="8"/>
    </row>
    <row r="72" spans="13:13">
      <c r="M72" s="8"/>
    </row>
    <row r="73" spans="13:13">
      <c r="M73" s="8"/>
    </row>
    <row r="74" spans="13:13">
      <c r="M74" s="8"/>
    </row>
    <row r="75" spans="13:13">
      <c r="M75" s="8"/>
    </row>
    <row r="76" spans="13:13">
      <c r="M76" s="8"/>
    </row>
    <row r="77" spans="13:13">
      <c r="M77" s="8"/>
    </row>
    <row r="78" spans="13:13">
      <c r="M78" s="8"/>
    </row>
    <row r="79" spans="13:13">
      <c r="M79" s="8"/>
    </row>
    <row r="80" spans="13:13">
      <c r="M80" s="8"/>
    </row>
    <row r="81" spans="13:13">
      <c r="M81" s="8"/>
    </row>
    <row r="82" spans="13:13">
      <c r="M82" s="8"/>
    </row>
    <row r="83" spans="13:13">
      <c r="M83" s="8"/>
    </row>
    <row r="84" spans="13:13">
      <c r="M84" s="8"/>
    </row>
    <row r="85" spans="13:13">
      <c r="M85" s="8"/>
    </row>
    <row r="86" spans="13:13">
      <c r="M86" s="8"/>
    </row>
    <row r="87" spans="13:13">
      <c r="M87" s="8"/>
    </row>
    <row r="88" spans="13:13">
      <c r="M88" s="8"/>
    </row>
    <row r="89" spans="13:13">
      <c r="M89" s="8"/>
    </row>
    <row r="90" spans="13:13">
      <c r="M90" s="8"/>
    </row>
    <row r="91" spans="13:13">
      <c r="M91" s="8"/>
    </row>
    <row r="92" spans="13:13">
      <c r="M92" s="8"/>
    </row>
    <row r="93" spans="13:13">
      <c r="M93" s="8"/>
    </row>
    <row r="94" spans="13:13">
      <c r="M94" s="8"/>
    </row>
    <row r="95" spans="13:13">
      <c r="M95" s="8"/>
    </row>
    <row r="96" spans="13:13">
      <c r="M96" s="8"/>
    </row>
    <row r="97" spans="13:13">
      <c r="M97" s="8"/>
    </row>
    <row r="98" spans="13:13">
      <c r="M98" s="8"/>
    </row>
    <row r="99" spans="13:13">
      <c r="M99" s="8"/>
    </row>
    <row r="100" spans="13:13">
      <c r="M100" s="8"/>
    </row>
    <row r="101" spans="13:13">
      <c r="M101" s="8"/>
    </row>
    <row r="102" spans="13:13">
      <c r="M102" s="8"/>
    </row>
    <row r="103" spans="13:13">
      <c r="M103" s="8"/>
    </row>
    <row r="104" spans="13:13">
      <c r="M104" s="8"/>
    </row>
    <row r="105" spans="13:13">
      <c r="M105" s="8"/>
    </row>
    <row r="106" spans="13:13">
      <c r="M106" s="8"/>
    </row>
    <row r="107" spans="13:13">
      <c r="M107" s="8"/>
    </row>
    <row r="108" spans="13:13">
      <c r="M108" s="8"/>
    </row>
    <row r="109" spans="13:13">
      <c r="M109" s="8"/>
    </row>
    <row r="110" spans="13:13">
      <c r="M110" s="8"/>
    </row>
    <row r="111" spans="13:13">
      <c r="M111" s="8"/>
    </row>
    <row r="112" spans="13:13">
      <c r="M112" s="8"/>
    </row>
    <row r="113" spans="13:13">
      <c r="M113" s="8"/>
    </row>
    <row r="114" spans="13:13">
      <c r="M114" s="8"/>
    </row>
    <row r="115" spans="13:13">
      <c r="M115" s="8"/>
    </row>
    <row r="116" spans="13:13">
      <c r="M116" s="8"/>
    </row>
    <row r="117" spans="13:13">
      <c r="M117" s="8"/>
    </row>
    <row r="118" spans="13:13">
      <c r="M118" s="8"/>
    </row>
    <row r="119" spans="13:13">
      <c r="M119" s="8"/>
    </row>
    <row r="120" spans="13:13">
      <c r="M120" s="8"/>
    </row>
    <row r="121" spans="13:13">
      <c r="M121" s="8"/>
    </row>
    <row r="122" spans="13:13">
      <c r="M122" s="8"/>
    </row>
    <row r="123" spans="13:13">
      <c r="M123" s="8"/>
    </row>
    <row r="124" spans="13:13">
      <c r="M124" s="8"/>
    </row>
    <row r="125" spans="13:13">
      <c r="M125" s="8"/>
    </row>
    <row r="126" spans="13:13">
      <c r="M126" s="8"/>
    </row>
    <row r="127" spans="13:13">
      <c r="M127" s="8"/>
    </row>
    <row r="128" spans="13:13">
      <c r="M128" s="8"/>
    </row>
    <row r="129" spans="13:13">
      <c r="M129" s="8"/>
    </row>
    <row r="130" spans="13:13">
      <c r="M130" s="8"/>
    </row>
    <row r="131" spans="13:13">
      <c r="M131" s="8"/>
    </row>
    <row r="132" spans="13:13">
      <c r="M132" s="8"/>
    </row>
    <row r="133" spans="13:13">
      <c r="M133" s="8"/>
    </row>
    <row r="134" spans="13:13">
      <c r="M134" s="8"/>
    </row>
    <row r="135" spans="13:13">
      <c r="M135" s="8"/>
    </row>
    <row r="136" spans="13:13">
      <c r="M136" s="8"/>
    </row>
    <row r="137" spans="13:13">
      <c r="M137" s="8"/>
    </row>
    <row r="138" spans="13:13">
      <c r="M138" s="8"/>
    </row>
    <row r="139" spans="13:13">
      <c r="M139" s="8"/>
    </row>
    <row r="140" spans="13:13">
      <c r="M140" s="8"/>
    </row>
    <row r="141" spans="13:13">
      <c r="M141" s="8"/>
    </row>
    <row r="142" spans="13:13">
      <c r="M142" s="8"/>
    </row>
    <row r="143" spans="13:13">
      <c r="M143" s="8"/>
    </row>
    <row r="144" spans="13:13">
      <c r="M144" s="8"/>
    </row>
    <row r="145" spans="13:13">
      <c r="M145" s="8"/>
    </row>
    <row r="146" spans="13:13">
      <c r="M146" s="8"/>
    </row>
    <row r="147" spans="13:13">
      <c r="M147" s="8"/>
    </row>
    <row r="148" spans="13:13">
      <c r="M148" s="8"/>
    </row>
    <row r="149" spans="13:13">
      <c r="M149" s="8"/>
    </row>
    <row r="150" spans="13:13">
      <c r="M150" s="8"/>
    </row>
    <row r="151" spans="13:13">
      <c r="M151" s="8"/>
    </row>
    <row r="152" spans="13:13">
      <c r="M152" s="8"/>
    </row>
    <row r="153" spans="13:13">
      <c r="M153" s="8"/>
    </row>
    <row r="154" spans="13:13">
      <c r="M154" s="8"/>
    </row>
    <row r="155" spans="13:13">
      <c r="M155" s="8"/>
    </row>
    <row r="156" spans="13:13">
      <c r="M156" s="8"/>
    </row>
    <row r="157" spans="13:13">
      <c r="M157" s="8"/>
    </row>
    <row r="158" spans="13:13">
      <c r="M158" s="8"/>
    </row>
    <row r="159" spans="13:13">
      <c r="M159" s="8"/>
    </row>
    <row r="160" spans="13:13">
      <c r="M160" s="8"/>
    </row>
    <row r="161" spans="13:13">
      <c r="M161" s="8"/>
    </row>
    <row r="162" spans="13:13">
      <c r="M162" s="8"/>
    </row>
    <row r="163" spans="13:13">
      <c r="M163" s="8"/>
    </row>
    <row r="164" spans="13:13">
      <c r="M164" s="8"/>
    </row>
    <row r="165" spans="13:13">
      <c r="M165" s="8"/>
    </row>
    <row r="166" spans="13:13">
      <c r="M166" s="8"/>
    </row>
  </sheetData>
  <mergeCells count="2">
    <mergeCell ref="A1:M1"/>
    <mergeCell ref="A5:K5"/>
  </mergeCells>
  <phoneticPr fontId="4" type="noConversion"/>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7"/>
  <sheetViews>
    <sheetView showGridLines="0" topLeftCell="C1" zoomScale="60" zoomScaleNormal="60" workbookViewId="0">
      <selection activeCell="K5" sqref="K5"/>
    </sheetView>
  </sheetViews>
  <sheetFormatPr baseColWidth="10" defaultColWidth="10.875" defaultRowHeight="15.75"/>
  <cols>
    <col min="1" max="1" width="14.375" style="6" customWidth="1"/>
    <col min="2" max="2" width="28.625" style="5" bestFit="1" customWidth="1"/>
    <col min="3" max="3" width="24.125" style="2" customWidth="1"/>
    <col min="4" max="4" width="17.625" style="2" customWidth="1"/>
    <col min="5" max="5" width="17.625" style="5" customWidth="1"/>
    <col min="6" max="6" width="15.625" style="5" customWidth="1"/>
    <col min="7" max="7" width="20" style="5" customWidth="1"/>
    <col min="8" max="8" width="17" style="5" customWidth="1"/>
    <col min="9" max="9" width="19" style="5" customWidth="1"/>
    <col min="10" max="10" width="23.25" style="2" customWidth="1"/>
    <col min="11" max="11" width="47.125" style="11" customWidth="1"/>
    <col min="12" max="12" width="21.25" style="5" customWidth="1"/>
    <col min="13" max="13" width="15.75" style="5" customWidth="1"/>
  </cols>
  <sheetData>
    <row r="1" spans="1:13" ht="75" customHeight="1" thickBot="1">
      <c r="A1" s="51" t="s">
        <v>57</v>
      </c>
      <c r="B1" s="52"/>
      <c r="C1" s="52"/>
      <c r="D1" s="52"/>
      <c r="E1" s="52"/>
      <c r="F1" s="52"/>
      <c r="G1" s="52"/>
      <c r="H1" s="52"/>
      <c r="I1" s="52"/>
      <c r="J1" s="52"/>
      <c r="K1" s="52"/>
      <c r="L1" s="52"/>
      <c r="M1" s="53"/>
    </row>
    <row r="2" spans="1:13">
      <c r="A2" s="7"/>
      <c r="B2" s="7"/>
      <c r="C2" s="1"/>
      <c r="D2" s="1"/>
      <c r="E2" s="7"/>
      <c r="F2" s="7"/>
      <c r="G2" s="7"/>
      <c r="H2" s="7"/>
      <c r="I2" s="7"/>
      <c r="J2" s="1"/>
      <c r="K2" s="9"/>
      <c r="L2" s="7"/>
      <c r="M2" s="7"/>
    </row>
    <row r="3" spans="1:13" ht="64.5" customHeight="1">
      <c r="A3" s="3" t="s">
        <v>0</v>
      </c>
      <c r="B3" s="3" t="s">
        <v>10</v>
      </c>
      <c r="C3" s="3" t="s">
        <v>1</v>
      </c>
      <c r="D3" s="3" t="s">
        <v>9</v>
      </c>
      <c r="E3" s="3" t="s">
        <v>7</v>
      </c>
      <c r="F3" s="3" t="s">
        <v>8</v>
      </c>
      <c r="G3" s="4" t="s">
        <v>2</v>
      </c>
      <c r="H3" s="4" t="s">
        <v>3</v>
      </c>
      <c r="I3" s="4" t="s">
        <v>4</v>
      </c>
      <c r="J3" s="4" t="s">
        <v>5</v>
      </c>
      <c r="K3" s="10" t="s">
        <v>12</v>
      </c>
      <c r="L3" s="3" t="s">
        <v>6</v>
      </c>
      <c r="M3" s="3" t="s">
        <v>11</v>
      </c>
    </row>
    <row r="4" spans="1:13" ht="140.25" customHeight="1">
      <c r="A4" s="58" t="s">
        <v>20</v>
      </c>
      <c r="B4" s="60">
        <v>48000000</v>
      </c>
      <c r="C4" s="58" t="s">
        <v>21</v>
      </c>
      <c r="D4" s="62" t="s">
        <v>26</v>
      </c>
      <c r="E4" s="25" t="s">
        <v>19</v>
      </c>
      <c r="F4" s="25" t="s">
        <v>27</v>
      </c>
      <c r="G4" s="26" t="s">
        <v>28</v>
      </c>
      <c r="H4" s="18" t="s">
        <v>29</v>
      </c>
      <c r="I4" s="27" t="s">
        <v>15</v>
      </c>
      <c r="J4" s="25" t="s">
        <v>60</v>
      </c>
      <c r="K4" s="29" t="s">
        <v>30</v>
      </c>
      <c r="L4" s="22">
        <v>0.5</v>
      </c>
      <c r="M4" s="28">
        <f>8000000*L4</f>
        <v>4000000</v>
      </c>
    </row>
    <row r="5" spans="1:13" ht="148.5" customHeight="1">
      <c r="A5" s="59"/>
      <c r="B5" s="61"/>
      <c r="C5" s="59"/>
      <c r="D5" s="63"/>
      <c r="E5" s="25" t="s">
        <v>19</v>
      </c>
      <c r="F5" s="25" t="s">
        <v>59</v>
      </c>
      <c r="G5" s="26" t="s">
        <v>56</v>
      </c>
      <c r="H5" s="18" t="s">
        <v>55</v>
      </c>
      <c r="I5" s="27" t="s">
        <v>15</v>
      </c>
      <c r="J5" s="25" t="s">
        <v>58</v>
      </c>
      <c r="K5" s="21" t="s">
        <v>31</v>
      </c>
      <c r="L5" s="22">
        <v>0.5</v>
      </c>
      <c r="M5" s="28">
        <f>8000000*L5</f>
        <v>4000000</v>
      </c>
    </row>
    <row r="6" spans="1:13" ht="30" customHeight="1">
      <c r="A6" s="57" t="s">
        <v>13</v>
      </c>
      <c r="B6" s="57"/>
      <c r="C6" s="57"/>
      <c r="D6" s="57"/>
      <c r="E6" s="57"/>
      <c r="F6" s="57"/>
      <c r="G6" s="57"/>
      <c r="H6" s="57"/>
      <c r="I6" s="57"/>
      <c r="J6" s="57"/>
      <c r="K6" s="57"/>
      <c r="L6" s="30">
        <f>SUM(L4:L5)</f>
        <v>1</v>
      </c>
      <c r="M6" s="31">
        <f>SUM(M4:M5)</f>
        <v>8000000</v>
      </c>
    </row>
    <row r="7" spans="1:13">
      <c r="M7" s="8"/>
    </row>
    <row r="8" spans="1:13">
      <c r="M8" s="8"/>
    </row>
    <row r="9" spans="1:13">
      <c r="M9" s="8"/>
    </row>
    <row r="10" spans="1:13">
      <c r="M10" s="8"/>
    </row>
    <row r="11" spans="1:13">
      <c r="M11" s="8"/>
    </row>
    <row r="12" spans="1:13">
      <c r="M12" s="8"/>
    </row>
    <row r="13" spans="1:13">
      <c r="M13" s="8"/>
    </row>
    <row r="14" spans="1:13">
      <c r="M14" s="8"/>
    </row>
    <row r="15" spans="1:13">
      <c r="M15" s="8"/>
    </row>
    <row r="16" spans="1:13">
      <c r="M16" s="8"/>
    </row>
    <row r="17" spans="13:13">
      <c r="M17" s="8"/>
    </row>
    <row r="18" spans="13:13">
      <c r="M18" s="8"/>
    </row>
    <row r="19" spans="13:13">
      <c r="M19" s="8"/>
    </row>
    <row r="20" spans="13:13">
      <c r="M20" s="8"/>
    </row>
    <row r="21" spans="13:13">
      <c r="M21" s="8"/>
    </row>
    <row r="22" spans="13:13">
      <c r="M22" s="8"/>
    </row>
    <row r="23" spans="13:13">
      <c r="M23" s="8"/>
    </row>
    <row r="24" spans="13:13">
      <c r="M24" s="8"/>
    </row>
    <row r="25" spans="13:13">
      <c r="M25" s="8"/>
    </row>
    <row r="26" spans="13:13">
      <c r="M26" s="8"/>
    </row>
    <row r="27" spans="13:13">
      <c r="M27" s="8"/>
    </row>
    <row r="28" spans="13:13">
      <c r="M28" s="8"/>
    </row>
    <row r="29" spans="13:13">
      <c r="M29" s="8"/>
    </row>
    <row r="30" spans="13:13">
      <c r="M30" s="8"/>
    </row>
    <row r="31" spans="13:13">
      <c r="M31" s="8"/>
    </row>
    <row r="32" spans="13:13">
      <c r="M32" s="8"/>
    </row>
    <row r="33" spans="13:13">
      <c r="M33" s="8"/>
    </row>
    <row r="34" spans="13:13">
      <c r="M34" s="8"/>
    </row>
    <row r="35" spans="13:13">
      <c r="M35" s="8"/>
    </row>
    <row r="36" spans="13:13">
      <c r="M36" s="8"/>
    </row>
    <row r="37" spans="13:13">
      <c r="M37" s="8"/>
    </row>
    <row r="38" spans="13:13">
      <c r="M38" s="8"/>
    </row>
    <row r="39" spans="13:13">
      <c r="M39" s="8"/>
    </row>
    <row r="40" spans="13:13">
      <c r="M40" s="8"/>
    </row>
    <row r="41" spans="13:13">
      <c r="M41" s="8"/>
    </row>
    <row r="42" spans="13:13">
      <c r="M42" s="8"/>
    </row>
    <row r="43" spans="13:13">
      <c r="M43" s="8"/>
    </row>
    <row r="44" spans="13:13">
      <c r="M44" s="8"/>
    </row>
    <row r="45" spans="13:13">
      <c r="M45" s="8"/>
    </row>
    <row r="46" spans="13:13">
      <c r="M46" s="8"/>
    </row>
    <row r="47" spans="13:13">
      <c r="M47" s="8"/>
    </row>
    <row r="48" spans="13:13">
      <c r="M48" s="8"/>
    </row>
    <row r="49" spans="13:13">
      <c r="M49" s="8"/>
    </row>
    <row r="50" spans="13:13">
      <c r="M50" s="8"/>
    </row>
    <row r="51" spans="13:13">
      <c r="M51" s="8"/>
    </row>
    <row r="52" spans="13:13">
      <c r="M52" s="8"/>
    </row>
    <row r="53" spans="13:13">
      <c r="M53" s="8"/>
    </row>
    <row r="54" spans="13:13">
      <c r="M54" s="8"/>
    </row>
    <row r="55" spans="13:13">
      <c r="M55" s="8"/>
    </row>
    <row r="56" spans="13:13">
      <c r="M56" s="8"/>
    </row>
    <row r="57" spans="13:13">
      <c r="M57" s="8"/>
    </row>
    <row r="58" spans="13:13">
      <c r="M58" s="8"/>
    </row>
    <row r="59" spans="13:13">
      <c r="M59" s="8"/>
    </row>
    <row r="60" spans="13:13">
      <c r="M60" s="8"/>
    </row>
    <row r="61" spans="13:13">
      <c r="M61" s="8"/>
    </row>
    <row r="62" spans="13:13">
      <c r="M62" s="8"/>
    </row>
    <row r="63" spans="13:13">
      <c r="M63" s="8"/>
    </row>
    <row r="64" spans="13:13">
      <c r="M64" s="8"/>
    </row>
    <row r="65" spans="13:13">
      <c r="M65" s="8"/>
    </row>
    <row r="66" spans="13:13">
      <c r="M66" s="8"/>
    </row>
    <row r="67" spans="13:13">
      <c r="M67" s="8"/>
    </row>
    <row r="68" spans="13:13">
      <c r="M68" s="8"/>
    </row>
    <row r="69" spans="13:13">
      <c r="M69" s="8"/>
    </row>
    <row r="70" spans="13:13">
      <c r="M70" s="8"/>
    </row>
    <row r="71" spans="13:13">
      <c r="M71" s="8"/>
    </row>
    <row r="72" spans="13:13">
      <c r="M72" s="8"/>
    </row>
    <row r="73" spans="13:13">
      <c r="M73" s="8"/>
    </row>
    <row r="74" spans="13:13">
      <c r="M74" s="8"/>
    </row>
    <row r="75" spans="13:13">
      <c r="M75" s="8"/>
    </row>
    <row r="76" spans="13:13">
      <c r="M76" s="8"/>
    </row>
    <row r="77" spans="13:13">
      <c r="M77" s="8"/>
    </row>
    <row r="78" spans="13:13">
      <c r="M78" s="8"/>
    </row>
    <row r="79" spans="13:13">
      <c r="M79" s="8"/>
    </row>
    <row r="80" spans="13:13">
      <c r="M80" s="8"/>
    </row>
    <row r="81" spans="13:13">
      <c r="M81" s="8"/>
    </row>
    <row r="82" spans="13:13">
      <c r="M82" s="8"/>
    </row>
    <row r="83" spans="13:13">
      <c r="M83" s="8"/>
    </row>
    <row r="84" spans="13:13">
      <c r="M84" s="8"/>
    </row>
    <row r="85" spans="13:13">
      <c r="M85" s="8"/>
    </row>
    <row r="86" spans="13:13">
      <c r="M86" s="8"/>
    </row>
    <row r="87" spans="13:13">
      <c r="M87" s="8"/>
    </row>
    <row r="88" spans="13:13">
      <c r="M88" s="8"/>
    </row>
    <row r="89" spans="13:13">
      <c r="M89" s="8"/>
    </row>
    <row r="90" spans="13:13">
      <c r="M90" s="8"/>
    </row>
    <row r="91" spans="13:13">
      <c r="M91" s="8"/>
    </row>
    <row r="92" spans="13:13">
      <c r="M92" s="8"/>
    </row>
    <row r="93" spans="13:13">
      <c r="M93" s="8"/>
    </row>
    <row r="94" spans="13:13">
      <c r="M94" s="8"/>
    </row>
    <row r="95" spans="13:13">
      <c r="M95" s="8"/>
    </row>
    <row r="96" spans="13:13">
      <c r="M96" s="8"/>
    </row>
    <row r="97" spans="13:13">
      <c r="M97" s="8"/>
    </row>
    <row r="98" spans="13:13">
      <c r="M98" s="8"/>
    </row>
    <row r="99" spans="13:13">
      <c r="M99" s="8"/>
    </row>
    <row r="100" spans="13:13">
      <c r="M100" s="8"/>
    </row>
    <row r="101" spans="13:13">
      <c r="M101" s="8"/>
    </row>
    <row r="102" spans="13:13">
      <c r="M102" s="8"/>
    </row>
    <row r="103" spans="13:13">
      <c r="M103" s="8"/>
    </row>
    <row r="104" spans="13:13">
      <c r="M104" s="8"/>
    </row>
    <row r="105" spans="13:13">
      <c r="M105" s="8"/>
    </row>
    <row r="106" spans="13:13">
      <c r="M106" s="8"/>
    </row>
    <row r="107" spans="13:13">
      <c r="M107" s="8"/>
    </row>
    <row r="108" spans="13:13">
      <c r="M108" s="8"/>
    </row>
    <row r="109" spans="13:13">
      <c r="M109" s="8"/>
    </row>
    <row r="110" spans="13:13">
      <c r="M110" s="8"/>
    </row>
    <row r="111" spans="13:13">
      <c r="M111" s="8"/>
    </row>
    <row r="112" spans="13:13">
      <c r="M112" s="8"/>
    </row>
    <row r="113" spans="13:13">
      <c r="M113" s="8"/>
    </row>
    <row r="114" spans="13:13">
      <c r="M114" s="8"/>
    </row>
    <row r="115" spans="13:13">
      <c r="M115" s="8"/>
    </row>
    <row r="116" spans="13:13">
      <c r="M116" s="8"/>
    </row>
    <row r="117" spans="13:13">
      <c r="M117" s="8"/>
    </row>
    <row r="118" spans="13:13">
      <c r="M118" s="8"/>
    </row>
    <row r="119" spans="13:13">
      <c r="M119" s="8"/>
    </row>
    <row r="120" spans="13:13">
      <c r="M120" s="8"/>
    </row>
    <row r="121" spans="13:13">
      <c r="M121" s="8"/>
    </row>
    <row r="122" spans="13:13">
      <c r="M122" s="8"/>
    </row>
    <row r="123" spans="13:13">
      <c r="M123" s="8"/>
    </row>
    <row r="124" spans="13:13">
      <c r="M124" s="8"/>
    </row>
    <row r="125" spans="13:13">
      <c r="M125" s="8"/>
    </row>
    <row r="126" spans="13:13">
      <c r="M126" s="8"/>
    </row>
    <row r="127" spans="13:13">
      <c r="M127" s="8"/>
    </row>
    <row r="128" spans="13:13">
      <c r="M128" s="8"/>
    </row>
    <row r="129" spans="13:13">
      <c r="M129" s="8"/>
    </row>
    <row r="130" spans="13:13">
      <c r="M130" s="8"/>
    </row>
    <row r="131" spans="13:13">
      <c r="M131" s="8"/>
    </row>
    <row r="132" spans="13:13">
      <c r="M132" s="8"/>
    </row>
    <row r="133" spans="13:13">
      <c r="M133" s="8"/>
    </row>
    <row r="134" spans="13:13">
      <c r="M134" s="8"/>
    </row>
    <row r="135" spans="13:13">
      <c r="M135" s="8"/>
    </row>
    <row r="136" spans="13:13">
      <c r="M136" s="8"/>
    </row>
    <row r="137" spans="13:13">
      <c r="M137" s="8"/>
    </row>
    <row r="138" spans="13:13">
      <c r="M138" s="8"/>
    </row>
    <row r="139" spans="13:13">
      <c r="M139" s="8"/>
    </row>
    <row r="140" spans="13:13">
      <c r="M140" s="8"/>
    </row>
    <row r="141" spans="13:13">
      <c r="M141" s="8"/>
    </row>
    <row r="142" spans="13:13">
      <c r="M142" s="8"/>
    </row>
    <row r="143" spans="13:13">
      <c r="M143" s="8"/>
    </row>
    <row r="144" spans="13:13">
      <c r="M144" s="8"/>
    </row>
    <row r="145" spans="13:13">
      <c r="M145" s="8"/>
    </row>
    <row r="146" spans="13:13">
      <c r="M146" s="8"/>
    </row>
    <row r="147" spans="13:13">
      <c r="M147" s="8"/>
    </row>
    <row r="148" spans="13:13">
      <c r="M148" s="8"/>
    </row>
    <row r="149" spans="13:13">
      <c r="M149" s="8"/>
    </row>
    <row r="150" spans="13:13">
      <c r="M150" s="8"/>
    </row>
    <row r="151" spans="13:13">
      <c r="M151" s="8"/>
    </row>
    <row r="152" spans="13:13">
      <c r="M152" s="8"/>
    </row>
    <row r="153" spans="13:13">
      <c r="M153" s="8"/>
    </row>
    <row r="154" spans="13:13">
      <c r="M154" s="8"/>
    </row>
    <row r="155" spans="13:13">
      <c r="M155" s="8"/>
    </row>
    <row r="156" spans="13:13">
      <c r="M156" s="8"/>
    </row>
    <row r="157" spans="13:13">
      <c r="M157" s="8"/>
    </row>
    <row r="158" spans="13:13">
      <c r="M158" s="8"/>
    </row>
    <row r="159" spans="13:13">
      <c r="M159" s="8"/>
    </row>
    <row r="160" spans="13:13">
      <c r="M160" s="8"/>
    </row>
    <row r="161" spans="13:13">
      <c r="M161" s="8"/>
    </row>
    <row r="162" spans="13:13">
      <c r="M162" s="8"/>
    </row>
    <row r="163" spans="13:13">
      <c r="M163" s="8"/>
    </row>
    <row r="164" spans="13:13">
      <c r="M164" s="8"/>
    </row>
    <row r="165" spans="13:13">
      <c r="M165" s="8"/>
    </row>
    <row r="166" spans="13:13">
      <c r="M166" s="8"/>
    </row>
    <row r="167" spans="13:13">
      <c r="M167" s="8"/>
    </row>
  </sheetData>
  <mergeCells count="6">
    <mergeCell ref="A6:K6"/>
    <mergeCell ref="A1:M1"/>
    <mergeCell ref="A4:A5"/>
    <mergeCell ref="B4:B5"/>
    <mergeCell ref="C4:C5"/>
    <mergeCell ref="D4:D5"/>
  </mergeCells>
  <pageMargins left="0.7" right="0.7" top="0.75" bottom="0.75" header="0.3" footer="0.3"/>
  <pageSetup paperSize="9"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8"/>
  <sheetViews>
    <sheetView topLeftCell="A3" zoomScale="78" zoomScaleNormal="78" workbookViewId="0">
      <selection activeCell="A3" sqref="A3:A6"/>
    </sheetView>
  </sheetViews>
  <sheetFormatPr baseColWidth="10" defaultColWidth="10.875" defaultRowHeight="15.75"/>
  <cols>
    <col min="1" max="1" width="14.375" style="6" customWidth="1"/>
    <col min="2" max="2" width="28.625" style="5" bestFit="1" customWidth="1"/>
    <col min="3" max="3" width="24.125" style="2" customWidth="1"/>
    <col min="4" max="4" width="17.625" style="2" customWidth="1"/>
    <col min="5" max="5" width="17.625" style="5" customWidth="1"/>
    <col min="6" max="6" width="15.625" style="5" customWidth="1"/>
    <col min="7" max="7" width="20" style="5" customWidth="1"/>
    <col min="8" max="8" width="17" style="5" customWidth="1"/>
    <col min="9" max="9" width="19" style="5" customWidth="1"/>
    <col min="10" max="10" width="23.25" style="2" customWidth="1"/>
    <col min="11" max="11" width="47.125" style="11" customWidth="1"/>
    <col min="12" max="12" width="21.25" style="5" customWidth="1"/>
    <col min="13" max="13" width="15.75" style="5" customWidth="1"/>
  </cols>
  <sheetData>
    <row r="1" spans="1:13" ht="75" customHeight="1" thickBot="1">
      <c r="A1" s="51" t="s">
        <v>14</v>
      </c>
      <c r="B1" s="52"/>
      <c r="C1" s="52"/>
      <c r="D1" s="52"/>
      <c r="E1" s="52"/>
      <c r="F1" s="52"/>
      <c r="G1" s="52"/>
      <c r="H1" s="52"/>
      <c r="I1" s="52"/>
      <c r="J1" s="52"/>
      <c r="K1" s="52"/>
      <c r="L1" s="52"/>
      <c r="M1" s="53"/>
    </row>
    <row r="2" spans="1:13" ht="64.5" customHeight="1">
      <c r="A2" s="3" t="s">
        <v>0</v>
      </c>
      <c r="B2" s="3" t="s">
        <v>10</v>
      </c>
      <c r="C2" s="3" t="s">
        <v>1</v>
      </c>
      <c r="D2" s="3" t="s">
        <v>9</v>
      </c>
      <c r="E2" s="3" t="s">
        <v>7</v>
      </c>
      <c r="F2" s="3" t="s">
        <v>8</v>
      </c>
      <c r="G2" s="4" t="s">
        <v>2</v>
      </c>
      <c r="H2" s="4" t="s">
        <v>3</v>
      </c>
      <c r="I2" s="4" t="s">
        <v>4</v>
      </c>
      <c r="J2" s="4" t="s">
        <v>5</v>
      </c>
      <c r="K2" s="10" t="s">
        <v>12</v>
      </c>
      <c r="L2" s="3" t="s">
        <v>6</v>
      </c>
      <c r="M2" s="3" t="s">
        <v>11</v>
      </c>
    </row>
    <row r="3" spans="1:13" ht="140.25" customHeight="1">
      <c r="A3" s="58" t="s">
        <v>20</v>
      </c>
      <c r="B3" s="60">
        <v>48000000</v>
      </c>
      <c r="C3" s="58" t="s">
        <v>21</v>
      </c>
      <c r="D3" s="62" t="s">
        <v>32</v>
      </c>
      <c r="E3" s="25" t="s">
        <v>33</v>
      </c>
      <c r="F3" s="25" t="s">
        <v>37</v>
      </c>
      <c r="G3" s="26" t="s">
        <v>34</v>
      </c>
      <c r="H3" s="34" t="s">
        <v>35</v>
      </c>
      <c r="I3" s="27" t="s">
        <v>15</v>
      </c>
      <c r="J3" s="25" t="s">
        <v>36</v>
      </c>
      <c r="K3" s="29" t="s">
        <v>41</v>
      </c>
      <c r="L3" s="22">
        <v>0.25</v>
      </c>
      <c r="M3" s="28">
        <f>8000000*L3</f>
        <v>2000000</v>
      </c>
    </row>
    <row r="4" spans="1:13" ht="148.5" customHeight="1">
      <c r="A4" s="59"/>
      <c r="B4" s="61"/>
      <c r="C4" s="59"/>
      <c r="D4" s="63"/>
      <c r="E4" s="25" t="s">
        <v>33</v>
      </c>
      <c r="F4" s="25" t="s">
        <v>37</v>
      </c>
      <c r="G4" s="26" t="s">
        <v>38</v>
      </c>
      <c r="H4" s="18" t="s">
        <v>39</v>
      </c>
      <c r="I4" s="27" t="s">
        <v>15</v>
      </c>
      <c r="J4" s="25" t="s">
        <v>40</v>
      </c>
      <c r="K4" s="21" t="s">
        <v>42</v>
      </c>
      <c r="L4" s="22">
        <v>0.25</v>
      </c>
      <c r="M4" s="28">
        <f>8000000*L4</f>
        <v>2000000</v>
      </c>
    </row>
    <row r="5" spans="1:13" ht="148.5" customHeight="1">
      <c r="A5" s="59"/>
      <c r="B5" s="61"/>
      <c r="C5" s="59"/>
      <c r="D5" s="63"/>
      <c r="E5" s="25" t="s">
        <v>43</v>
      </c>
      <c r="F5" s="25" t="s">
        <v>44</v>
      </c>
      <c r="G5" s="26" t="s">
        <v>45</v>
      </c>
      <c r="H5" s="34" t="s">
        <v>52</v>
      </c>
      <c r="I5" s="35" t="s">
        <v>46</v>
      </c>
      <c r="J5" s="25" t="s">
        <v>47</v>
      </c>
      <c r="K5" s="29" t="s">
        <v>48</v>
      </c>
      <c r="L5" s="22">
        <v>0.25</v>
      </c>
      <c r="M5" s="28">
        <f>8000000*L5</f>
        <v>2000000</v>
      </c>
    </row>
    <row r="6" spans="1:13" ht="148.5" customHeight="1">
      <c r="A6" s="67"/>
      <c r="B6" s="68"/>
      <c r="C6" s="67"/>
      <c r="D6" s="69"/>
      <c r="E6" s="25" t="s">
        <v>49</v>
      </c>
      <c r="F6" s="25" t="s">
        <v>54</v>
      </c>
      <c r="G6" s="26" t="s">
        <v>45</v>
      </c>
      <c r="H6" s="18" t="s">
        <v>53</v>
      </c>
      <c r="I6" s="27" t="s">
        <v>15</v>
      </c>
      <c r="J6" s="25" t="s">
        <v>50</v>
      </c>
      <c r="K6" s="21" t="s">
        <v>51</v>
      </c>
      <c r="L6" s="22">
        <v>0.25</v>
      </c>
      <c r="M6" s="28">
        <f>8000000*L6</f>
        <v>2000000</v>
      </c>
    </row>
    <row r="7" spans="1:13" ht="30" customHeight="1">
      <c r="A7" s="64" t="s">
        <v>13</v>
      </c>
      <c r="B7" s="65"/>
      <c r="C7" s="65"/>
      <c r="D7" s="65"/>
      <c r="E7" s="65"/>
      <c r="F7" s="65"/>
      <c r="G7" s="65"/>
      <c r="H7" s="65"/>
      <c r="I7" s="65"/>
      <c r="J7" s="65"/>
      <c r="K7" s="66"/>
      <c r="L7" s="36">
        <f>SUM(L3:L6)</f>
        <v>1</v>
      </c>
      <c r="M7" s="37">
        <f>SUM(M3:M6)</f>
        <v>8000000</v>
      </c>
    </row>
    <row r="8" spans="1:13">
      <c r="M8" s="8"/>
    </row>
    <row r="9" spans="1:13">
      <c r="M9" s="8"/>
    </row>
    <row r="10" spans="1:13">
      <c r="M10" s="8"/>
    </row>
    <row r="11" spans="1:13">
      <c r="M11" s="8"/>
    </row>
    <row r="12" spans="1:13">
      <c r="M12" s="8"/>
    </row>
    <row r="13" spans="1:13">
      <c r="M13" s="8"/>
    </row>
    <row r="14" spans="1:13">
      <c r="M14" s="8"/>
    </row>
    <row r="15" spans="1:13">
      <c r="M15" s="8"/>
    </row>
    <row r="16" spans="1:13">
      <c r="M16" s="8"/>
    </row>
    <row r="17" spans="13:13">
      <c r="M17" s="8"/>
    </row>
    <row r="18" spans="13:13">
      <c r="M18" s="8"/>
    </row>
    <row r="19" spans="13:13">
      <c r="M19" s="8"/>
    </row>
    <row r="20" spans="13:13">
      <c r="M20" s="8"/>
    </row>
    <row r="21" spans="13:13">
      <c r="M21" s="8"/>
    </row>
    <row r="22" spans="13:13">
      <c r="M22" s="8"/>
    </row>
    <row r="23" spans="13:13">
      <c r="M23" s="8"/>
    </row>
    <row r="24" spans="13:13">
      <c r="M24" s="8"/>
    </row>
    <row r="25" spans="13:13">
      <c r="M25" s="8"/>
    </row>
    <row r="26" spans="13:13">
      <c r="M26" s="8"/>
    </row>
    <row r="27" spans="13:13">
      <c r="M27" s="8"/>
    </row>
    <row r="28" spans="13:13">
      <c r="M28" s="8"/>
    </row>
    <row r="29" spans="13:13">
      <c r="M29" s="8"/>
    </row>
    <row r="30" spans="13:13">
      <c r="M30" s="8"/>
    </row>
    <row r="31" spans="13:13">
      <c r="M31" s="8"/>
    </row>
    <row r="32" spans="13:13">
      <c r="M32" s="8"/>
    </row>
    <row r="33" spans="13:13">
      <c r="M33" s="8"/>
    </row>
    <row r="34" spans="13:13">
      <c r="M34" s="8"/>
    </row>
    <row r="35" spans="13:13">
      <c r="M35" s="8"/>
    </row>
    <row r="36" spans="13:13">
      <c r="M36" s="8"/>
    </row>
    <row r="37" spans="13:13">
      <c r="M37" s="8"/>
    </row>
    <row r="38" spans="13:13">
      <c r="M38" s="8"/>
    </row>
    <row r="39" spans="13:13">
      <c r="M39" s="8"/>
    </row>
    <row r="40" spans="13:13">
      <c r="M40" s="8"/>
    </row>
    <row r="41" spans="13:13">
      <c r="M41" s="8"/>
    </row>
    <row r="42" spans="13:13">
      <c r="M42" s="8"/>
    </row>
    <row r="43" spans="13:13">
      <c r="M43" s="8"/>
    </row>
    <row r="44" spans="13:13">
      <c r="M44" s="8"/>
    </row>
    <row r="45" spans="13:13">
      <c r="M45" s="8"/>
    </row>
    <row r="46" spans="13:13">
      <c r="M46" s="8"/>
    </row>
    <row r="47" spans="13:13">
      <c r="M47" s="8"/>
    </row>
    <row r="48" spans="13:13">
      <c r="M48" s="8"/>
    </row>
    <row r="49" spans="13:13">
      <c r="M49" s="8"/>
    </row>
    <row r="50" spans="13:13">
      <c r="M50" s="8"/>
    </row>
    <row r="51" spans="13:13">
      <c r="M51" s="8"/>
    </row>
    <row r="52" spans="13:13">
      <c r="M52" s="8"/>
    </row>
    <row r="53" spans="13:13">
      <c r="M53" s="8"/>
    </row>
    <row r="54" spans="13:13">
      <c r="M54" s="8"/>
    </row>
    <row r="55" spans="13:13">
      <c r="M55" s="8"/>
    </row>
    <row r="56" spans="13:13">
      <c r="M56" s="8"/>
    </row>
    <row r="57" spans="13:13">
      <c r="M57" s="8"/>
    </row>
    <row r="58" spans="13:13">
      <c r="M58" s="8"/>
    </row>
    <row r="59" spans="13:13">
      <c r="M59" s="8"/>
    </row>
    <row r="60" spans="13:13">
      <c r="M60" s="8"/>
    </row>
    <row r="61" spans="13:13">
      <c r="M61" s="8"/>
    </row>
    <row r="62" spans="13:13">
      <c r="M62" s="8"/>
    </row>
    <row r="63" spans="13:13">
      <c r="M63" s="8"/>
    </row>
    <row r="64" spans="13:13">
      <c r="M64" s="8"/>
    </row>
    <row r="65" spans="13:13">
      <c r="M65" s="8"/>
    </row>
    <row r="66" spans="13:13">
      <c r="M66" s="8"/>
    </row>
    <row r="67" spans="13:13">
      <c r="M67" s="8"/>
    </row>
    <row r="68" spans="13:13">
      <c r="M68" s="8"/>
    </row>
    <row r="69" spans="13:13">
      <c r="M69" s="8"/>
    </row>
    <row r="70" spans="13:13">
      <c r="M70" s="8"/>
    </row>
    <row r="71" spans="13:13">
      <c r="M71" s="8"/>
    </row>
    <row r="72" spans="13:13">
      <c r="M72" s="8"/>
    </row>
    <row r="73" spans="13:13">
      <c r="M73" s="8"/>
    </row>
    <row r="74" spans="13:13">
      <c r="M74" s="8"/>
    </row>
    <row r="75" spans="13:13">
      <c r="M75" s="8"/>
    </row>
    <row r="76" spans="13:13">
      <c r="M76" s="8"/>
    </row>
    <row r="77" spans="13:13">
      <c r="M77" s="8"/>
    </row>
    <row r="78" spans="13:13">
      <c r="M78" s="8"/>
    </row>
    <row r="79" spans="13:13">
      <c r="M79" s="8"/>
    </row>
    <row r="80" spans="13:13">
      <c r="M80" s="8"/>
    </row>
    <row r="81" spans="13:13">
      <c r="M81" s="8"/>
    </row>
    <row r="82" spans="13:13">
      <c r="M82" s="8"/>
    </row>
    <row r="83" spans="13:13">
      <c r="M83" s="8"/>
    </row>
    <row r="84" spans="13:13">
      <c r="M84" s="8"/>
    </row>
    <row r="85" spans="13:13">
      <c r="M85" s="8"/>
    </row>
    <row r="86" spans="13:13">
      <c r="M86" s="8"/>
    </row>
    <row r="87" spans="13:13">
      <c r="M87" s="8"/>
    </row>
    <row r="88" spans="13:13">
      <c r="M88" s="8"/>
    </row>
    <row r="89" spans="13:13">
      <c r="M89" s="8"/>
    </row>
    <row r="90" spans="13:13">
      <c r="M90" s="8"/>
    </row>
    <row r="91" spans="13:13">
      <c r="M91" s="8"/>
    </row>
    <row r="92" spans="13:13">
      <c r="M92" s="8"/>
    </row>
    <row r="93" spans="13:13">
      <c r="M93" s="8"/>
    </row>
    <row r="94" spans="13:13">
      <c r="M94" s="8"/>
    </row>
    <row r="95" spans="13:13">
      <c r="M95" s="8"/>
    </row>
    <row r="96" spans="13:13">
      <c r="M96" s="8"/>
    </row>
    <row r="97" spans="13:13">
      <c r="M97" s="8"/>
    </row>
    <row r="98" spans="13:13">
      <c r="M98" s="8"/>
    </row>
    <row r="99" spans="13:13">
      <c r="M99" s="8"/>
    </row>
    <row r="100" spans="13:13">
      <c r="M100" s="8"/>
    </row>
    <row r="101" spans="13:13">
      <c r="M101" s="8"/>
    </row>
    <row r="102" spans="13:13">
      <c r="M102" s="8"/>
    </row>
    <row r="103" spans="13:13">
      <c r="M103" s="8"/>
    </row>
    <row r="104" spans="13:13">
      <c r="M104" s="8"/>
    </row>
    <row r="105" spans="13:13">
      <c r="M105" s="8"/>
    </row>
    <row r="106" spans="13:13">
      <c r="M106" s="8"/>
    </row>
    <row r="107" spans="13:13">
      <c r="M107" s="8"/>
    </row>
    <row r="108" spans="13:13">
      <c r="M108" s="8"/>
    </row>
    <row r="109" spans="13:13">
      <c r="M109" s="8"/>
    </row>
    <row r="110" spans="13:13">
      <c r="M110" s="8"/>
    </row>
    <row r="111" spans="13:13">
      <c r="M111" s="8"/>
    </row>
    <row r="112" spans="13:13">
      <c r="M112" s="8"/>
    </row>
    <row r="113" spans="13:13">
      <c r="M113" s="8"/>
    </row>
    <row r="114" spans="13:13">
      <c r="M114" s="8"/>
    </row>
    <row r="115" spans="13:13">
      <c r="M115" s="8"/>
    </row>
    <row r="116" spans="13:13">
      <c r="M116" s="8"/>
    </row>
    <row r="117" spans="13:13">
      <c r="M117" s="8"/>
    </row>
    <row r="118" spans="13:13">
      <c r="M118" s="8"/>
    </row>
    <row r="119" spans="13:13">
      <c r="M119" s="8"/>
    </row>
    <row r="120" spans="13:13">
      <c r="M120" s="8"/>
    </row>
    <row r="121" spans="13:13">
      <c r="M121" s="8"/>
    </row>
    <row r="122" spans="13:13">
      <c r="M122" s="8"/>
    </row>
    <row r="123" spans="13:13">
      <c r="M123" s="8"/>
    </row>
    <row r="124" spans="13:13">
      <c r="M124" s="8"/>
    </row>
    <row r="125" spans="13:13">
      <c r="M125" s="8"/>
    </row>
    <row r="126" spans="13:13">
      <c r="M126" s="8"/>
    </row>
    <row r="127" spans="13:13">
      <c r="M127" s="8"/>
    </row>
    <row r="128" spans="13:13">
      <c r="M128" s="8"/>
    </row>
    <row r="129" spans="13:13">
      <c r="M129" s="8"/>
    </row>
    <row r="130" spans="13:13">
      <c r="M130" s="8"/>
    </row>
    <row r="131" spans="13:13">
      <c r="M131" s="8"/>
    </row>
    <row r="132" spans="13:13">
      <c r="M132" s="8"/>
    </row>
    <row r="133" spans="13:13">
      <c r="M133" s="8"/>
    </row>
    <row r="134" spans="13:13">
      <c r="M134" s="8"/>
    </row>
    <row r="135" spans="13:13">
      <c r="M135" s="8"/>
    </row>
    <row r="136" spans="13:13">
      <c r="M136" s="8"/>
    </row>
    <row r="137" spans="13:13">
      <c r="M137" s="8"/>
    </row>
    <row r="138" spans="13:13">
      <c r="M138" s="8"/>
    </row>
    <row r="139" spans="13:13">
      <c r="M139" s="8"/>
    </row>
    <row r="140" spans="13:13">
      <c r="M140" s="8"/>
    </row>
    <row r="141" spans="13:13">
      <c r="M141" s="8"/>
    </row>
    <row r="142" spans="13:13">
      <c r="M142" s="8"/>
    </row>
    <row r="143" spans="13:13">
      <c r="M143" s="8"/>
    </row>
    <row r="144" spans="13:13">
      <c r="M144" s="8"/>
    </row>
    <row r="145" spans="13:13">
      <c r="M145" s="8"/>
    </row>
    <row r="146" spans="13:13">
      <c r="M146" s="8"/>
    </row>
    <row r="147" spans="13:13">
      <c r="M147" s="8"/>
    </row>
    <row r="148" spans="13:13">
      <c r="M148" s="8"/>
    </row>
    <row r="149" spans="13:13">
      <c r="M149" s="8"/>
    </row>
    <row r="150" spans="13:13">
      <c r="M150" s="8"/>
    </row>
    <row r="151" spans="13:13">
      <c r="M151" s="8"/>
    </row>
    <row r="152" spans="13:13">
      <c r="M152" s="8"/>
    </row>
    <row r="153" spans="13:13">
      <c r="M153" s="8"/>
    </row>
    <row r="154" spans="13:13">
      <c r="M154" s="8"/>
    </row>
    <row r="155" spans="13:13">
      <c r="M155" s="8"/>
    </row>
    <row r="156" spans="13:13">
      <c r="M156" s="8"/>
    </row>
    <row r="157" spans="13:13">
      <c r="M157" s="8"/>
    </row>
    <row r="158" spans="13:13">
      <c r="M158" s="8"/>
    </row>
    <row r="159" spans="13:13">
      <c r="M159" s="8"/>
    </row>
    <row r="160" spans="13:13">
      <c r="M160" s="8"/>
    </row>
    <row r="161" spans="13:13">
      <c r="M161" s="8"/>
    </row>
    <row r="162" spans="13:13">
      <c r="M162" s="8"/>
    </row>
    <row r="163" spans="13:13">
      <c r="M163" s="8"/>
    </row>
    <row r="164" spans="13:13">
      <c r="M164" s="8"/>
    </row>
    <row r="165" spans="13:13">
      <c r="M165" s="8"/>
    </row>
    <row r="166" spans="13:13">
      <c r="M166" s="8"/>
    </row>
    <row r="167" spans="13:13">
      <c r="M167" s="8"/>
    </row>
    <row r="168" spans="13:13">
      <c r="M168" s="8"/>
    </row>
  </sheetData>
  <mergeCells count="6">
    <mergeCell ref="A1:M1"/>
    <mergeCell ref="A7:K7"/>
    <mergeCell ref="A3:A6"/>
    <mergeCell ref="B3:B6"/>
    <mergeCell ref="C3:C6"/>
    <mergeCell ref="D3:D6"/>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4"/>
  <sheetViews>
    <sheetView zoomScale="75" zoomScaleNormal="75" workbookViewId="0">
      <selection sqref="A1:M1"/>
    </sheetView>
  </sheetViews>
  <sheetFormatPr baseColWidth="10" defaultColWidth="10.875" defaultRowHeight="15.75"/>
  <cols>
    <col min="1" max="1" width="14.375" style="6" customWidth="1"/>
    <col min="2" max="2" width="28.625" style="5" bestFit="1" customWidth="1"/>
    <col min="3" max="3" width="24.125" style="2" customWidth="1"/>
    <col min="4" max="4" width="17.625" style="2" customWidth="1"/>
    <col min="5" max="5" width="17.625" style="5" customWidth="1"/>
    <col min="6" max="6" width="15.625" style="5" customWidth="1"/>
    <col min="7" max="7" width="20" style="5" customWidth="1"/>
    <col min="8" max="8" width="17" style="5" customWidth="1"/>
    <col min="9" max="9" width="19" style="5" customWidth="1"/>
    <col min="10" max="10" width="23.25" style="2" customWidth="1"/>
    <col min="11" max="11" width="47.125" style="11" customWidth="1"/>
    <col min="12" max="12" width="21.25" style="5" customWidth="1"/>
    <col min="13" max="13" width="15.75" style="5" customWidth="1"/>
  </cols>
  <sheetData>
    <row r="1" spans="1:13" ht="75" customHeight="1" thickBot="1">
      <c r="A1" s="51" t="s">
        <v>14</v>
      </c>
      <c r="B1" s="52"/>
      <c r="C1" s="52"/>
      <c r="D1" s="52"/>
      <c r="E1" s="52"/>
      <c r="F1" s="52"/>
      <c r="G1" s="52"/>
      <c r="H1" s="52"/>
      <c r="I1" s="52"/>
      <c r="J1" s="52"/>
      <c r="K1" s="52"/>
      <c r="L1" s="52"/>
      <c r="M1" s="53"/>
    </row>
    <row r="2" spans="1:13" ht="64.5" customHeight="1">
      <c r="A2" s="3" t="s">
        <v>0</v>
      </c>
      <c r="B2" s="3" t="s">
        <v>10</v>
      </c>
      <c r="C2" s="3" t="s">
        <v>1</v>
      </c>
      <c r="D2" s="3" t="s">
        <v>9</v>
      </c>
      <c r="E2" s="3" t="s">
        <v>7</v>
      </c>
      <c r="F2" s="3" t="s">
        <v>8</v>
      </c>
      <c r="G2" s="4" t="s">
        <v>2</v>
      </c>
      <c r="H2" s="4" t="s">
        <v>3</v>
      </c>
      <c r="I2" s="4" t="s">
        <v>4</v>
      </c>
      <c r="J2" s="4" t="s">
        <v>5</v>
      </c>
      <c r="K2" s="10" t="s">
        <v>12</v>
      </c>
      <c r="L2" s="3" t="s">
        <v>6</v>
      </c>
      <c r="M2" s="3" t="s">
        <v>11</v>
      </c>
    </row>
    <row r="3" spans="1:13" ht="140.25" customHeight="1">
      <c r="A3" s="58" t="s">
        <v>20</v>
      </c>
      <c r="B3" s="60">
        <v>48000000</v>
      </c>
      <c r="C3" s="58" t="s">
        <v>21</v>
      </c>
      <c r="D3" s="62" t="s">
        <v>61</v>
      </c>
      <c r="E3" s="25" t="s">
        <v>62</v>
      </c>
      <c r="F3" s="25" t="s">
        <v>63</v>
      </c>
      <c r="G3" s="26" t="s">
        <v>64</v>
      </c>
      <c r="H3" s="34" t="s">
        <v>65</v>
      </c>
      <c r="I3" s="27" t="s">
        <v>15</v>
      </c>
      <c r="J3" s="25" t="s">
        <v>66</v>
      </c>
      <c r="K3" s="29" t="s">
        <v>67</v>
      </c>
      <c r="L3" s="22">
        <v>0.1</v>
      </c>
      <c r="M3" s="28">
        <f t="shared" ref="M3:M12" si="0">8000000*L3</f>
        <v>800000</v>
      </c>
    </row>
    <row r="4" spans="1:13" ht="174.75" customHeight="1">
      <c r="A4" s="59"/>
      <c r="B4" s="61"/>
      <c r="C4" s="59"/>
      <c r="D4" s="63"/>
      <c r="E4" s="25" t="s">
        <v>68</v>
      </c>
      <c r="F4" s="25" t="s">
        <v>70</v>
      </c>
      <c r="G4" s="26" t="s">
        <v>69</v>
      </c>
      <c r="H4" s="34" t="s">
        <v>71</v>
      </c>
      <c r="I4" s="27" t="s">
        <v>15</v>
      </c>
      <c r="J4" s="25" t="s">
        <v>72</v>
      </c>
      <c r="K4" s="21" t="s">
        <v>73</v>
      </c>
      <c r="L4" s="22">
        <v>0.1</v>
      </c>
      <c r="M4" s="28">
        <f t="shared" si="0"/>
        <v>800000</v>
      </c>
    </row>
    <row r="5" spans="1:13" ht="148.5" customHeight="1">
      <c r="A5" s="59"/>
      <c r="B5" s="61"/>
      <c r="C5" s="59"/>
      <c r="D5" s="63"/>
      <c r="E5" s="25" t="s">
        <v>74</v>
      </c>
      <c r="F5" s="25" t="s">
        <v>63</v>
      </c>
      <c r="G5" s="26" t="s">
        <v>75</v>
      </c>
      <c r="H5" s="34" t="s">
        <v>76</v>
      </c>
      <c r="I5" s="38" t="s">
        <v>79</v>
      </c>
      <c r="J5" s="25" t="s">
        <v>77</v>
      </c>
      <c r="K5" s="29" t="s">
        <v>78</v>
      </c>
      <c r="L5" s="22">
        <v>0.1</v>
      </c>
      <c r="M5" s="28">
        <f t="shared" si="0"/>
        <v>800000</v>
      </c>
    </row>
    <row r="6" spans="1:13" ht="148.5" customHeight="1">
      <c r="A6" s="59"/>
      <c r="B6" s="61"/>
      <c r="C6" s="59"/>
      <c r="D6" s="63"/>
      <c r="E6" s="25" t="s">
        <v>74</v>
      </c>
      <c r="F6" s="25" t="s">
        <v>63</v>
      </c>
      <c r="G6" s="26" t="s">
        <v>90</v>
      </c>
      <c r="H6" s="34" t="s">
        <v>76</v>
      </c>
      <c r="I6" s="38" t="s">
        <v>80</v>
      </c>
      <c r="J6" s="25" t="s">
        <v>81</v>
      </c>
      <c r="K6" s="29" t="s">
        <v>82</v>
      </c>
      <c r="L6" s="22">
        <v>0.1</v>
      </c>
      <c r="M6" s="28">
        <f t="shared" si="0"/>
        <v>800000</v>
      </c>
    </row>
    <row r="7" spans="1:13" ht="148.5" customHeight="1">
      <c r="A7" s="59"/>
      <c r="B7" s="61"/>
      <c r="C7" s="59"/>
      <c r="D7" s="63"/>
      <c r="E7" s="25" t="s">
        <v>86</v>
      </c>
      <c r="F7" s="25" t="s">
        <v>83</v>
      </c>
      <c r="G7" s="26" t="s">
        <v>84</v>
      </c>
      <c r="H7" s="34" t="s">
        <v>85</v>
      </c>
      <c r="I7" s="35" t="s">
        <v>15</v>
      </c>
      <c r="J7" s="25" t="s">
        <v>87</v>
      </c>
      <c r="K7" s="29" t="s">
        <v>88</v>
      </c>
      <c r="L7" s="22">
        <v>0.1</v>
      </c>
      <c r="M7" s="28">
        <f t="shared" si="0"/>
        <v>800000</v>
      </c>
    </row>
    <row r="8" spans="1:13" ht="176.25" customHeight="1">
      <c r="A8" s="59"/>
      <c r="B8" s="61"/>
      <c r="C8" s="59"/>
      <c r="D8" s="63"/>
      <c r="E8" s="25" t="s">
        <v>89</v>
      </c>
      <c r="F8" s="25" t="s">
        <v>91</v>
      </c>
      <c r="G8" s="26" t="s">
        <v>92</v>
      </c>
      <c r="H8" s="34" t="s">
        <v>93</v>
      </c>
      <c r="I8" s="35" t="s">
        <v>15</v>
      </c>
      <c r="J8" s="25" t="s">
        <v>94</v>
      </c>
      <c r="K8" s="21" t="s">
        <v>95</v>
      </c>
      <c r="L8" s="22">
        <v>0.1</v>
      </c>
      <c r="M8" s="28">
        <f t="shared" si="0"/>
        <v>800000</v>
      </c>
    </row>
    <row r="9" spans="1:13" ht="167.25" customHeight="1">
      <c r="A9" s="59"/>
      <c r="B9" s="61"/>
      <c r="C9" s="59"/>
      <c r="D9" s="63"/>
      <c r="E9" s="25" t="s">
        <v>96</v>
      </c>
      <c r="F9" s="25" t="s">
        <v>70</v>
      </c>
      <c r="G9" s="26" t="s">
        <v>75</v>
      </c>
      <c r="H9" s="34" t="s">
        <v>97</v>
      </c>
      <c r="I9" s="38" t="s">
        <v>101</v>
      </c>
      <c r="J9" s="25" t="s">
        <v>98</v>
      </c>
      <c r="K9" s="29" t="s">
        <v>99</v>
      </c>
      <c r="L9" s="22">
        <v>0.1</v>
      </c>
      <c r="M9" s="28">
        <f t="shared" si="0"/>
        <v>800000</v>
      </c>
    </row>
    <row r="10" spans="1:13" ht="141.75" customHeight="1">
      <c r="A10" s="59"/>
      <c r="B10" s="61"/>
      <c r="C10" s="59"/>
      <c r="D10" s="63"/>
      <c r="E10" s="25" t="s">
        <v>96</v>
      </c>
      <c r="F10" s="25" t="s">
        <v>70</v>
      </c>
      <c r="G10" s="26" t="s">
        <v>75</v>
      </c>
      <c r="H10" s="34" t="s">
        <v>97</v>
      </c>
      <c r="I10" s="38" t="s">
        <v>100</v>
      </c>
      <c r="J10" s="25" t="s">
        <v>102</v>
      </c>
      <c r="K10" s="29" t="s">
        <v>103</v>
      </c>
      <c r="L10" s="22">
        <v>0.1</v>
      </c>
      <c r="M10" s="28">
        <f t="shared" si="0"/>
        <v>800000</v>
      </c>
    </row>
    <row r="11" spans="1:13" ht="163.5" customHeight="1">
      <c r="A11" s="59"/>
      <c r="B11" s="61"/>
      <c r="C11" s="59"/>
      <c r="D11" s="63"/>
      <c r="E11" s="25" t="s">
        <v>96</v>
      </c>
      <c r="F11" s="25" t="s">
        <v>104</v>
      </c>
      <c r="G11" s="26" t="s">
        <v>105</v>
      </c>
      <c r="H11" s="34" t="s">
        <v>106</v>
      </c>
      <c r="I11" s="35" t="s">
        <v>15</v>
      </c>
      <c r="J11" s="25" t="s">
        <v>108</v>
      </c>
      <c r="K11" s="29" t="s">
        <v>107</v>
      </c>
      <c r="L11" s="22">
        <v>0.1</v>
      </c>
      <c r="M11" s="28">
        <f t="shared" si="0"/>
        <v>800000</v>
      </c>
    </row>
    <row r="12" spans="1:13" ht="148.5" customHeight="1">
      <c r="A12" s="59"/>
      <c r="B12" s="61"/>
      <c r="C12" s="59"/>
      <c r="D12" s="63"/>
      <c r="E12" s="25" t="s">
        <v>96</v>
      </c>
      <c r="F12" s="25" t="s">
        <v>70</v>
      </c>
      <c r="G12" s="26" t="s">
        <v>75</v>
      </c>
      <c r="H12" s="34" t="s">
        <v>109</v>
      </c>
      <c r="I12" s="35" t="s">
        <v>15</v>
      </c>
      <c r="J12" s="25" t="s">
        <v>110</v>
      </c>
      <c r="K12" s="29" t="s">
        <v>111</v>
      </c>
      <c r="L12" s="22">
        <v>0.1</v>
      </c>
      <c r="M12" s="28">
        <f t="shared" si="0"/>
        <v>800000</v>
      </c>
    </row>
    <row r="13" spans="1:13" ht="30" customHeight="1">
      <c r="A13" s="64" t="s">
        <v>13</v>
      </c>
      <c r="B13" s="65"/>
      <c r="C13" s="65"/>
      <c r="D13" s="65"/>
      <c r="E13" s="65"/>
      <c r="F13" s="65"/>
      <c r="G13" s="65"/>
      <c r="H13" s="65"/>
      <c r="I13" s="65"/>
      <c r="J13" s="65"/>
      <c r="K13" s="66"/>
      <c r="L13" s="36">
        <f>SUM(L3:L12)</f>
        <v>0.99999999999999989</v>
      </c>
      <c r="M13" s="37">
        <f>SUM(M3:M12)</f>
        <v>8000000</v>
      </c>
    </row>
    <row r="14" spans="1:13">
      <c r="M14" s="8"/>
    </row>
    <row r="15" spans="1:13">
      <c r="M15" s="8"/>
    </row>
    <row r="16" spans="1:13">
      <c r="M16" s="8"/>
    </row>
    <row r="17" spans="13:13">
      <c r="M17" s="8"/>
    </row>
    <row r="18" spans="13:13">
      <c r="M18" s="8"/>
    </row>
    <row r="19" spans="13:13">
      <c r="M19" s="8"/>
    </row>
    <row r="20" spans="13:13">
      <c r="M20" s="8"/>
    </row>
    <row r="21" spans="13:13">
      <c r="M21" s="8"/>
    </row>
    <row r="22" spans="13:13">
      <c r="M22" s="8"/>
    </row>
    <row r="23" spans="13:13">
      <c r="M23" s="8"/>
    </row>
    <row r="24" spans="13:13">
      <c r="M24" s="8"/>
    </row>
    <row r="25" spans="13:13">
      <c r="M25" s="8"/>
    </row>
    <row r="26" spans="13:13">
      <c r="M26" s="8"/>
    </row>
    <row r="27" spans="13:13">
      <c r="M27" s="8"/>
    </row>
    <row r="28" spans="13:13">
      <c r="M28" s="8"/>
    </row>
    <row r="29" spans="13:13">
      <c r="M29" s="8"/>
    </row>
    <row r="30" spans="13:13">
      <c r="M30" s="8"/>
    </row>
    <row r="31" spans="13:13">
      <c r="M31" s="8"/>
    </row>
    <row r="32" spans="13:13">
      <c r="M32" s="8"/>
    </row>
    <row r="33" spans="13:13">
      <c r="M33" s="8"/>
    </row>
    <row r="34" spans="13:13">
      <c r="M34" s="8"/>
    </row>
    <row r="35" spans="13:13">
      <c r="M35" s="8"/>
    </row>
    <row r="36" spans="13:13">
      <c r="M36" s="8"/>
    </row>
    <row r="37" spans="13:13">
      <c r="M37" s="8"/>
    </row>
    <row r="38" spans="13:13">
      <c r="M38" s="8"/>
    </row>
    <row r="39" spans="13:13">
      <c r="M39" s="8"/>
    </row>
    <row r="40" spans="13:13">
      <c r="M40" s="8"/>
    </row>
    <row r="41" spans="13:13">
      <c r="M41" s="8"/>
    </row>
    <row r="42" spans="13:13">
      <c r="M42" s="8"/>
    </row>
    <row r="43" spans="13:13">
      <c r="M43" s="8"/>
    </row>
    <row r="44" spans="13:13">
      <c r="M44" s="8"/>
    </row>
    <row r="45" spans="13:13">
      <c r="M45" s="8"/>
    </row>
    <row r="46" spans="13:13">
      <c r="M46" s="8"/>
    </row>
    <row r="47" spans="13:13">
      <c r="M47" s="8"/>
    </row>
    <row r="48" spans="13:13">
      <c r="M48" s="8"/>
    </row>
    <row r="49" spans="13:13">
      <c r="M49" s="8"/>
    </row>
    <row r="50" spans="13:13">
      <c r="M50" s="8"/>
    </row>
    <row r="51" spans="13:13">
      <c r="M51" s="8"/>
    </row>
    <row r="52" spans="13:13">
      <c r="M52" s="8"/>
    </row>
    <row r="53" spans="13:13">
      <c r="M53" s="8"/>
    </row>
    <row r="54" spans="13:13">
      <c r="M54" s="8"/>
    </row>
    <row r="55" spans="13:13">
      <c r="M55" s="8"/>
    </row>
    <row r="56" spans="13:13">
      <c r="M56" s="8"/>
    </row>
    <row r="57" spans="13:13">
      <c r="M57" s="8"/>
    </row>
    <row r="58" spans="13:13">
      <c r="M58" s="8"/>
    </row>
    <row r="59" spans="13:13">
      <c r="M59" s="8"/>
    </row>
    <row r="60" spans="13:13">
      <c r="M60" s="8"/>
    </row>
    <row r="61" spans="13:13">
      <c r="M61" s="8"/>
    </row>
    <row r="62" spans="13:13">
      <c r="M62" s="8"/>
    </row>
    <row r="63" spans="13:13">
      <c r="M63" s="8"/>
    </row>
    <row r="64" spans="13:13">
      <c r="M64" s="8"/>
    </row>
    <row r="65" spans="13:13">
      <c r="M65" s="8"/>
    </row>
    <row r="66" spans="13:13">
      <c r="M66" s="8"/>
    </row>
    <row r="67" spans="13:13">
      <c r="M67" s="8"/>
    </row>
    <row r="68" spans="13:13">
      <c r="M68" s="8"/>
    </row>
    <row r="69" spans="13:13">
      <c r="M69" s="8"/>
    </row>
    <row r="70" spans="13:13">
      <c r="M70" s="8"/>
    </row>
    <row r="71" spans="13:13">
      <c r="M71" s="8"/>
    </row>
    <row r="72" spans="13:13">
      <c r="M72" s="8"/>
    </row>
    <row r="73" spans="13:13">
      <c r="M73" s="8"/>
    </row>
    <row r="74" spans="13:13">
      <c r="M74" s="8"/>
    </row>
    <row r="75" spans="13:13">
      <c r="M75" s="8"/>
    </row>
    <row r="76" spans="13:13">
      <c r="M76" s="8"/>
    </row>
    <row r="77" spans="13:13">
      <c r="M77" s="8"/>
    </row>
    <row r="78" spans="13:13">
      <c r="M78" s="8"/>
    </row>
    <row r="79" spans="13:13">
      <c r="M79" s="8"/>
    </row>
    <row r="80" spans="13:13">
      <c r="M80" s="8"/>
    </row>
    <row r="81" spans="13:13">
      <c r="M81" s="8"/>
    </row>
    <row r="82" spans="13:13">
      <c r="M82" s="8"/>
    </row>
    <row r="83" spans="13:13">
      <c r="M83" s="8"/>
    </row>
    <row r="84" spans="13:13">
      <c r="M84" s="8"/>
    </row>
    <row r="85" spans="13:13">
      <c r="M85" s="8"/>
    </row>
    <row r="86" spans="13:13">
      <c r="M86" s="8"/>
    </row>
    <row r="87" spans="13:13">
      <c r="M87" s="8"/>
    </row>
    <row r="88" spans="13:13">
      <c r="M88" s="8"/>
    </row>
    <row r="89" spans="13:13">
      <c r="M89" s="8"/>
    </row>
    <row r="90" spans="13:13">
      <c r="M90" s="8"/>
    </row>
    <row r="91" spans="13:13">
      <c r="M91" s="8"/>
    </row>
    <row r="92" spans="13:13">
      <c r="M92" s="8"/>
    </row>
    <row r="93" spans="13:13">
      <c r="M93" s="8"/>
    </row>
    <row r="94" spans="13:13">
      <c r="M94" s="8"/>
    </row>
    <row r="95" spans="13:13">
      <c r="M95" s="8"/>
    </row>
    <row r="96" spans="13:13">
      <c r="M96" s="8"/>
    </row>
    <row r="97" spans="13:13">
      <c r="M97" s="8"/>
    </row>
    <row r="98" spans="13:13">
      <c r="M98" s="8"/>
    </row>
    <row r="99" spans="13:13">
      <c r="M99" s="8"/>
    </row>
    <row r="100" spans="13:13">
      <c r="M100" s="8"/>
    </row>
    <row r="101" spans="13:13">
      <c r="M101" s="8"/>
    </row>
    <row r="102" spans="13:13">
      <c r="M102" s="8"/>
    </row>
    <row r="103" spans="13:13">
      <c r="M103" s="8"/>
    </row>
    <row r="104" spans="13:13">
      <c r="M104" s="8"/>
    </row>
    <row r="105" spans="13:13">
      <c r="M105" s="8"/>
    </row>
    <row r="106" spans="13:13">
      <c r="M106" s="8"/>
    </row>
    <row r="107" spans="13:13">
      <c r="M107" s="8"/>
    </row>
    <row r="108" spans="13:13">
      <c r="M108" s="8"/>
    </row>
    <row r="109" spans="13:13">
      <c r="M109" s="8"/>
    </row>
    <row r="110" spans="13:13">
      <c r="M110" s="8"/>
    </row>
    <row r="111" spans="13:13">
      <c r="M111" s="8"/>
    </row>
    <row r="112" spans="13:13">
      <c r="M112" s="8"/>
    </row>
    <row r="113" spans="13:13">
      <c r="M113" s="8"/>
    </row>
    <row r="114" spans="13:13">
      <c r="M114" s="8"/>
    </row>
    <row r="115" spans="13:13">
      <c r="M115" s="8"/>
    </row>
    <row r="116" spans="13:13">
      <c r="M116" s="8"/>
    </row>
    <row r="117" spans="13:13">
      <c r="M117" s="8"/>
    </row>
    <row r="118" spans="13:13">
      <c r="M118" s="8"/>
    </row>
    <row r="119" spans="13:13">
      <c r="M119" s="8"/>
    </row>
    <row r="120" spans="13:13">
      <c r="M120" s="8"/>
    </row>
    <row r="121" spans="13:13">
      <c r="M121" s="8"/>
    </row>
    <row r="122" spans="13:13">
      <c r="M122" s="8"/>
    </row>
    <row r="123" spans="13:13">
      <c r="M123" s="8"/>
    </row>
    <row r="124" spans="13:13">
      <c r="M124" s="8"/>
    </row>
    <row r="125" spans="13:13">
      <c r="M125" s="8"/>
    </row>
    <row r="126" spans="13:13">
      <c r="M126" s="8"/>
    </row>
    <row r="127" spans="13:13">
      <c r="M127" s="8"/>
    </row>
    <row r="128" spans="13:13">
      <c r="M128" s="8"/>
    </row>
    <row r="129" spans="13:13">
      <c r="M129" s="8"/>
    </row>
    <row r="130" spans="13:13">
      <c r="M130" s="8"/>
    </row>
    <row r="131" spans="13:13">
      <c r="M131" s="8"/>
    </row>
    <row r="132" spans="13:13">
      <c r="M132" s="8"/>
    </row>
    <row r="133" spans="13:13">
      <c r="M133" s="8"/>
    </row>
    <row r="134" spans="13:13">
      <c r="M134" s="8"/>
    </row>
    <row r="135" spans="13:13">
      <c r="M135" s="8"/>
    </row>
    <row r="136" spans="13:13">
      <c r="M136" s="8"/>
    </row>
    <row r="137" spans="13:13">
      <c r="M137" s="8"/>
    </row>
    <row r="138" spans="13:13">
      <c r="M138" s="8"/>
    </row>
    <row r="139" spans="13:13">
      <c r="M139" s="8"/>
    </row>
    <row r="140" spans="13:13">
      <c r="M140" s="8"/>
    </row>
    <row r="141" spans="13:13">
      <c r="M141" s="8"/>
    </row>
    <row r="142" spans="13:13">
      <c r="M142" s="8"/>
    </row>
    <row r="143" spans="13:13">
      <c r="M143" s="8"/>
    </row>
    <row r="144" spans="13:13">
      <c r="M144" s="8"/>
    </row>
    <row r="145" spans="13:13">
      <c r="M145" s="8"/>
    </row>
    <row r="146" spans="13:13">
      <c r="M146" s="8"/>
    </row>
    <row r="147" spans="13:13">
      <c r="M147" s="8"/>
    </row>
    <row r="148" spans="13:13">
      <c r="M148" s="8"/>
    </row>
    <row r="149" spans="13:13">
      <c r="M149" s="8"/>
    </row>
    <row r="150" spans="13:13">
      <c r="M150" s="8"/>
    </row>
    <row r="151" spans="13:13">
      <c r="M151" s="8"/>
    </row>
    <row r="152" spans="13:13">
      <c r="M152" s="8"/>
    </row>
    <row r="153" spans="13:13">
      <c r="M153" s="8"/>
    </row>
    <row r="154" spans="13:13">
      <c r="M154" s="8"/>
    </row>
    <row r="155" spans="13:13">
      <c r="M155" s="8"/>
    </row>
    <row r="156" spans="13:13">
      <c r="M156" s="8"/>
    </row>
    <row r="157" spans="13:13">
      <c r="M157" s="8"/>
    </row>
    <row r="158" spans="13:13">
      <c r="M158" s="8"/>
    </row>
    <row r="159" spans="13:13">
      <c r="M159" s="8"/>
    </row>
    <row r="160" spans="13:13">
      <c r="M160" s="8"/>
    </row>
    <row r="161" spans="13:13">
      <c r="M161" s="8"/>
    </row>
    <row r="162" spans="13:13">
      <c r="M162" s="8"/>
    </row>
    <row r="163" spans="13:13">
      <c r="M163" s="8"/>
    </row>
    <row r="164" spans="13:13">
      <c r="M164" s="8"/>
    </row>
    <row r="165" spans="13:13">
      <c r="M165" s="8"/>
    </row>
    <row r="166" spans="13:13">
      <c r="M166" s="8"/>
    </row>
    <row r="167" spans="13:13">
      <c r="M167" s="8"/>
    </row>
    <row r="168" spans="13:13">
      <c r="M168" s="8"/>
    </row>
    <row r="169" spans="13:13">
      <c r="M169" s="8"/>
    </row>
    <row r="170" spans="13:13">
      <c r="M170" s="8"/>
    </row>
    <row r="171" spans="13:13">
      <c r="M171" s="8"/>
    </row>
    <row r="172" spans="13:13">
      <c r="M172" s="8"/>
    </row>
    <row r="173" spans="13:13">
      <c r="M173" s="8"/>
    </row>
    <row r="174" spans="13:13">
      <c r="M174" s="8"/>
    </row>
  </sheetData>
  <mergeCells count="6">
    <mergeCell ref="A13:K13"/>
    <mergeCell ref="A1:M1"/>
    <mergeCell ref="A3:A12"/>
    <mergeCell ref="B3:B12"/>
    <mergeCell ref="C3:C12"/>
    <mergeCell ref="D3:D12"/>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2"/>
  <sheetViews>
    <sheetView tabSelected="1" zoomScale="60" zoomScaleNormal="60" workbookViewId="0">
      <selection activeCell="L10" sqref="L10"/>
    </sheetView>
  </sheetViews>
  <sheetFormatPr baseColWidth="10" defaultColWidth="10.875" defaultRowHeight="15.75"/>
  <cols>
    <col min="1" max="1" width="12.5" style="6" customWidth="1"/>
    <col min="2" max="3" width="22.75" style="5" customWidth="1"/>
    <col min="4" max="4" width="18.25" style="2" customWidth="1"/>
    <col min="5" max="5" width="20" style="2" customWidth="1"/>
    <col min="6" max="6" width="18.25" style="5" customWidth="1"/>
    <col min="7" max="7" width="15.625" style="5" customWidth="1"/>
    <col min="8" max="8" width="18.25" style="5" customWidth="1"/>
    <col min="9" max="9" width="17" style="5" customWidth="1"/>
    <col min="10" max="10" width="19" style="5" customWidth="1"/>
    <col min="11" max="11" width="23.25" style="2" customWidth="1"/>
    <col min="12" max="12" width="47.125" style="11" customWidth="1"/>
    <col min="13" max="13" width="21.25" style="5" customWidth="1"/>
    <col min="14" max="14" width="19.125" style="5" customWidth="1"/>
  </cols>
  <sheetData>
    <row r="1" spans="1:14" ht="75" customHeight="1" thickBot="1">
      <c r="A1" s="51" t="s">
        <v>112</v>
      </c>
      <c r="B1" s="52"/>
      <c r="C1" s="52"/>
      <c r="D1" s="52"/>
      <c r="E1" s="52"/>
      <c r="F1" s="52"/>
      <c r="G1" s="52"/>
      <c r="H1" s="52"/>
      <c r="I1" s="52"/>
      <c r="J1" s="52"/>
      <c r="K1" s="52"/>
      <c r="L1" s="52"/>
      <c r="M1" s="52"/>
      <c r="N1" s="53"/>
    </row>
    <row r="2" spans="1:14" ht="64.5" customHeight="1">
      <c r="A2" s="3" t="s">
        <v>0</v>
      </c>
      <c r="B2" s="3" t="s">
        <v>10</v>
      </c>
      <c r="C2" s="39" t="s">
        <v>114</v>
      </c>
      <c r="D2" s="3" t="s">
        <v>1</v>
      </c>
      <c r="E2" s="3" t="s">
        <v>9</v>
      </c>
      <c r="F2" s="3" t="s">
        <v>7</v>
      </c>
      <c r="G2" s="3" t="s">
        <v>8</v>
      </c>
      <c r="H2" s="4" t="s">
        <v>2</v>
      </c>
      <c r="I2" s="4" t="s">
        <v>3</v>
      </c>
      <c r="J2" s="4" t="s">
        <v>4</v>
      </c>
      <c r="K2" s="4" t="s">
        <v>5</v>
      </c>
      <c r="L2" s="10" t="s">
        <v>12</v>
      </c>
      <c r="M2" s="3" t="s">
        <v>6</v>
      </c>
      <c r="N2" s="3" t="s">
        <v>11</v>
      </c>
    </row>
    <row r="3" spans="1:14" ht="140.25" customHeight="1">
      <c r="A3" s="73" t="s">
        <v>117</v>
      </c>
      <c r="B3" s="75">
        <v>70000000</v>
      </c>
      <c r="C3" s="75">
        <v>7000000</v>
      </c>
      <c r="D3" s="73" t="s">
        <v>115</v>
      </c>
      <c r="E3" s="77" t="s">
        <v>125</v>
      </c>
      <c r="F3" s="40" t="s">
        <v>116</v>
      </c>
      <c r="G3" s="40" t="s">
        <v>113</v>
      </c>
      <c r="H3" s="40" t="s">
        <v>118</v>
      </c>
      <c r="I3" s="41" t="s">
        <v>126</v>
      </c>
      <c r="J3" s="40" t="s">
        <v>15</v>
      </c>
      <c r="K3" s="46" t="s">
        <v>131</v>
      </c>
      <c r="L3" s="43" t="s">
        <v>127</v>
      </c>
      <c r="M3" s="44">
        <v>0.13</v>
      </c>
      <c r="N3" s="45">
        <v>880000</v>
      </c>
    </row>
    <row r="4" spans="1:14" ht="140.25" customHeight="1">
      <c r="A4" s="74"/>
      <c r="B4" s="76"/>
      <c r="C4" s="76"/>
      <c r="D4" s="74"/>
      <c r="E4" s="78"/>
      <c r="F4" s="40" t="s">
        <v>119</v>
      </c>
      <c r="G4" s="40" t="s">
        <v>75</v>
      </c>
      <c r="H4" s="40" t="s">
        <v>75</v>
      </c>
      <c r="I4" s="41" t="s">
        <v>128</v>
      </c>
      <c r="J4" s="40" t="s">
        <v>15</v>
      </c>
      <c r="K4" s="46" t="s">
        <v>132</v>
      </c>
      <c r="L4" s="43" t="s">
        <v>134</v>
      </c>
      <c r="M4" s="44">
        <v>0.13</v>
      </c>
      <c r="N4" s="45">
        <v>880000</v>
      </c>
    </row>
    <row r="5" spans="1:14" ht="149.25" customHeight="1">
      <c r="A5" s="74"/>
      <c r="B5" s="76"/>
      <c r="C5" s="76"/>
      <c r="D5" s="74"/>
      <c r="E5" s="78"/>
      <c r="F5" s="40" t="s">
        <v>119</v>
      </c>
      <c r="G5" s="40" t="s">
        <v>75</v>
      </c>
      <c r="H5" s="40" t="s">
        <v>75</v>
      </c>
      <c r="I5" s="41" t="s">
        <v>128</v>
      </c>
      <c r="J5" s="40" t="s">
        <v>15</v>
      </c>
      <c r="K5" s="46" t="s">
        <v>132</v>
      </c>
      <c r="L5" s="49" t="s">
        <v>133</v>
      </c>
      <c r="M5" s="44">
        <v>0.13</v>
      </c>
      <c r="N5" s="45">
        <v>880000</v>
      </c>
    </row>
    <row r="6" spans="1:14" ht="148.5" customHeight="1">
      <c r="A6" s="74"/>
      <c r="B6" s="76"/>
      <c r="C6" s="76"/>
      <c r="D6" s="74"/>
      <c r="E6" s="78"/>
      <c r="F6" s="40" t="s">
        <v>130</v>
      </c>
      <c r="G6" s="40" t="s">
        <v>113</v>
      </c>
      <c r="H6" s="40" t="s">
        <v>118</v>
      </c>
      <c r="I6" s="41" t="s">
        <v>129</v>
      </c>
      <c r="J6" s="40" t="s">
        <v>15</v>
      </c>
      <c r="K6" s="42" t="s">
        <v>122</v>
      </c>
      <c r="L6" s="49" t="s">
        <v>135</v>
      </c>
      <c r="M6" s="44">
        <v>0.12</v>
      </c>
      <c r="N6" s="45">
        <v>870000</v>
      </c>
    </row>
    <row r="7" spans="1:14" ht="172.5" customHeight="1">
      <c r="A7" s="74"/>
      <c r="B7" s="76"/>
      <c r="C7" s="76"/>
      <c r="D7" s="74"/>
      <c r="E7" s="78"/>
      <c r="F7" s="40" t="s">
        <v>116</v>
      </c>
      <c r="G7" s="40" t="s">
        <v>113</v>
      </c>
      <c r="H7" s="40" t="s">
        <v>118</v>
      </c>
      <c r="I7" s="41" t="s">
        <v>120</v>
      </c>
      <c r="J7" s="40" t="s">
        <v>15</v>
      </c>
      <c r="K7" s="42" t="s">
        <v>122</v>
      </c>
      <c r="L7" s="50" t="s">
        <v>138</v>
      </c>
      <c r="M7" s="44">
        <v>0.12</v>
      </c>
      <c r="N7" s="45">
        <v>870000</v>
      </c>
    </row>
    <row r="8" spans="1:14" ht="172.5" customHeight="1">
      <c r="A8" s="74"/>
      <c r="B8" s="76"/>
      <c r="C8" s="76"/>
      <c r="D8" s="74"/>
      <c r="E8" s="78"/>
      <c r="F8" s="40" t="s">
        <v>116</v>
      </c>
      <c r="G8" s="40" t="s">
        <v>123</v>
      </c>
      <c r="H8" s="40" t="s">
        <v>118</v>
      </c>
      <c r="I8" s="41" t="s">
        <v>120</v>
      </c>
      <c r="J8" s="40" t="s">
        <v>15</v>
      </c>
      <c r="K8" s="46" t="s">
        <v>122</v>
      </c>
      <c r="L8" s="43" t="s">
        <v>136</v>
      </c>
      <c r="M8" s="44">
        <v>0.12</v>
      </c>
      <c r="N8" s="45">
        <v>870000</v>
      </c>
    </row>
    <row r="9" spans="1:14" ht="172.5" customHeight="1">
      <c r="A9" s="74"/>
      <c r="B9" s="76"/>
      <c r="C9" s="76"/>
      <c r="D9" s="74"/>
      <c r="E9" s="78"/>
      <c r="F9" s="40" t="s">
        <v>116</v>
      </c>
      <c r="G9" s="40" t="s">
        <v>113</v>
      </c>
      <c r="H9" s="40" t="s">
        <v>118</v>
      </c>
      <c r="I9" s="41" t="s">
        <v>120</v>
      </c>
      <c r="J9" s="40" t="s">
        <v>15</v>
      </c>
      <c r="K9" s="46" t="s">
        <v>122</v>
      </c>
      <c r="L9" s="43" t="s">
        <v>139</v>
      </c>
      <c r="M9" s="44">
        <v>0.12</v>
      </c>
      <c r="N9" s="45">
        <v>870000</v>
      </c>
    </row>
    <row r="10" spans="1:14" ht="199.5" customHeight="1">
      <c r="A10" s="74"/>
      <c r="B10" s="76"/>
      <c r="C10" s="76"/>
      <c r="D10" s="74"/>
      <c r="E10" s="78"/>
      <c r="F10" s="40" t="s">
        <v>116</v>
      </c>
      <c r="G10" s="40" t="s">
        <v>113</v>
      </c>
      <c r="H10" s="40" t="s">
        <v>118</v>
      </c>
      <c r="I10" s="41" t="s">
        <v>121</v>
      </c>
      <c r="J10" s="40" t="s">
        <v>15</v>
      </c>
      <c r="K10" s="42" t="s">
        <v>124</v>
      </c>
      <c r="L10" s="49" t="s">
        <v>137</v>
      </c>
      <c r="M10" s="44">
        <v>0.13</v>
      </c>
      <c r="N10" s="45">
        <v>880000</v>
      </c>
    </row>
    <row r="11" spans="1:14" ht="30" customHeight="1">
      <c r="A11" s="70" t="s">
        <v>13</v>
      </c>
      <c r="B11" s="71"/>
      <c r="C11" s="71"/>
      <c r="D11" s="71"/>
      <c r="E11" s="71"/>
      <c r="F11" s="71"/>
      <c r="G11" s="71"/>
      <c r="H11" s="71"/>
      <c r="I11" s="71"/>
      <c r="J11" s="71"/>
      <c r="K11" s="71"/>
      <c r="L11" s="72"/>
      <c r="M11" s="47">
        <v>1</v>
      </c>
      <c r="N11" s="48">
        <f>SUM(N3:N10)</f>
        <v>7000000</v>
      </c>
    </row>
    <row r="12" spans="1:14">
      <c r="N12" s="8"/>
    </row>
    <row r="13" spans="1:14">
      <c r="N13" s="8"/>
    </row>
    <row r="14" spans="1:14">
      <c r="N14" s="8"/>
    </row>
    <row r="15" spans="1:14">
      <c r="N15" s="8"/>
    </row>
    <row r="16" spans="1:14">
      <c r="N16" s="8"/>
    </row>
    <row r="17" spans="14:14">
      <c r="N17" s="8"/>
    </row>
    <row r="18" spans="14:14">
      <c r="N18" s="8"/>
    </row>
    <row r="19" spans="14:14">
      <c r="N19" s="8"/>
    </row>
    <row r="20" spans="14:14">
      <c r="N20" s="8"/>
    </row>
    <row r="21" spans="14:14">
      <c r="N21" s="8"/>
    </row>
    <row r="22" spans="14:14">
      <c r="N22" s="8"/>
    </row>
    <row r="23" spans="14:14">
      <c r="N23" s="8"/>
    </row>
    <row r="24" spans="14:14">
      <c r="N24" s="8"/>
    </row>
    <row r="25" spans="14:14">
      <c r="N25" s="8"/>
    </row>
    <row r="26" spans="14:14">
      <c r="N26" s="8"/>
    </row>
    <row r="27" spans="14:14">
      <c r="N27" s="8"/>
    </row>
    <row r="28" spans="14:14">
      <c r="N28" s="8"/>
    </row>
    <row r="29" spans="14:14">
      <c r="N29" s="8"/>
    </row>
    <row r="30" spans="14:14">
      <c r="N30" s="8"/>
    </row>
    <row r="31" spans="14:14">
      <c r="N31" s="8"/>
    </row>
    <row r="32" spans="14:14">
      <c r="N32" s="8"/>
    </row>
    <row r="33" spans="14:14">
      <c r="N33" s="8"/>
    </row>
    <row r="34" spans="14:14">
      <c r="N34" s="8"/>
    </row>
    <row r="35" spans="14:14">
      <c r="N35" s="8"/>
    </row>
    <row r="36" spans="14:14">
      <c r="N36" s="8"/>
    </row>
    <row r="37" spans="14:14">
      <c r="N37" s="8"/>
    </row>
    <row r="38" spans="14:14">
      <c r="N38" s="8"/>
    </row>
    <row r="39" spans="14:14">
      <c r="N39" s="8"/>
    </row>
    <row r="40" spans="14:14">
      <c r="N40" s="8"/>
    </row>
    <row r="41" spans="14:14">
      <c r="N41" s="8"/>
    </row>
    <row r="42" spans="14:14">
      <c r="N42" s="8"/>
    </row>
    <row r="43" spans="14:14">
      <c r="N43" s="8"/>
    </row>
    <row r="44" spans="14:14">
      <c r="N44" s="8"/>
    </row>
    <row r="45" spans="14:14">
      <c r="N45" s="8"/>
    </row>
    <row r="46" spans="14:14">
      <c r="N46" s="8"/>
    </row>
    <row r="47" spans="14:14">
      <c r="N47" s="8"/>
    </row>
    <row r="48" spans="14:14">
      <c r="N48" s="8"/>
    </row>
    <row r="49" spans="14:14">
      <c r="N49" s="8"/>
    </row>
    <row r="50" spans="14:14">
      <c r="N50" s="8"/>
    </row>
    <row r="51" spans="14:14">
      <c r="N51" s="8"/>
    </row>
    <row r="52" spans="14:14">
      <c r="N52" s="8"/>
    </row>
    <row r="53" spans="14:14">
      <c r="N53" s="8"/>
    </row>
    <row r="54" spans="14:14">
      <c r="N54" s="8"/>
    </row>
    <row r="55" spans="14:14">
      <c r="N55" s="8"/>
    </row>
    <row r="56" spans="14:14">
      <c r="N56" s="8"/>
    </row>
    <row r="57" spans="14:14">
      <c r="N57" s="8"/>
    </row>
    <row r="58" spans="14:14">
      <c r="N58" s="8"/>
    </row>
    <row r="59" spans="14:14">
      <c r="N59" s="8"/>
    </row>
    <row r="60" spans="14:14">
      <c r="N60" s="8"/>
    </row>
    <row r="61" spans="14:14">
      <c r="N61" s="8"/>
    </row>
    <row r="62" spans="14:14">
      <c r="N62" s="8"/>
    </row>
    <row r="63" spans="14:14">
      <c r="N63" s="8"/>
    </row>
    <row r="64" spans="14:14">
      <c r="N64" s="8"/>
    </row>
    <row r="65" spans="14:14">
      <c r="N65" s="8"/>
    </row>
    <row r="66" spans="14:14">
      <c r="N66" s="8"/>
    </row>
    <row r="67" spans="14:14">
      <c r="N67" s="8"/>
    </row>
    <row r="68" spans="14:14">
      <c r="N68" s="8"/>
    </row>
    <row r="69" spans="14:14">
      <c r="N69" s="8"/>
    </row>
    <row r="70" spans="14:14">
      <c r="N70" s="8"/>
    </row>
    <row r="71" spans="14:14">
      <c r="N71" s="8"/>
    </row>
    <row r="72" spans="14:14">
      <c r="N72" s="8"/>
    </row>
    <row r="73" spans="14:14">
      <c r="N73" s="8"/>
    </row>
    <row r="74" spans="14:14">
      <c r="N74" s="8"/>
    </row>
    <row r="75" spans="14:14">
      <c r="N75" s="8"/>
    </row>
    <row r="76" spans="14:14">
      <c r="N76" s="8"/>
    </row>
    <row r="77" spans="14:14">
      <c r="N77" s="8"/>
    </row>
    <row r="78" spans="14:14">
      <c r="N78" s="8"/>
    </row>
    <row r="79" spans="14:14">
      <c r="N79" s="8"/>
    </row>
    <row r="80" spans="14:14">
      <c r="N80" s="8"/>
    </row>
    <row r="81" spans="14:14">
      <c r="N81" s="8"/>
    </row>
    <row r="82" spans="14:14">
      <c r="N82" s="8"/>
    </row>
    <row r="83" spans="14:14">
      <c r="N83" s="8"/>
    </row>
    <row r="84" spans="14:14">
      <c r="N84" s="8"/>
    </row>
    <row r="85" spans="14:14">
      <c r="N85" s="8"/>
    </row>
    <row r="86" spans="14:14">
      <c r="N86" s="8"/>
    </row>
    <row r="87" spans="14:14">
      <c r="N87" s="8"/>
    </row>
    <row r="88" spans="14:14">
      <c r="N88" s="8"/>
    </row>
    <row r="89" spans="14:14">
      <c r="N89" s="8"/>
    </row>
    <row r="90" spans="14:14">
      <c r="N90" s="8"/>
    </row>
    <row r="91" spans="14:14">
      <c r="N91" s="8"/>
    </row>
    <row r="92" spans="14:14">
      <c r="N92" s="8"/>
    </row>
    <row r="93" spans="14:14">
      <c r="N93" s="8"/>
    </row>
    <row r="94" spans="14:14">
      <c r="N94" s="8"/>
    </row>
    <row r="95" spans="14:14">
      <c r="N95" s="8"/>
    </row>
    <row r="96" spans="14:14">
      <c r="N96" s="8"/>
    </row>
    <row r="97" spans="14:14">
      <c r="N97" s="8"/>
    </row>
    <row r="98" spans="14:14">
      <c r="N98" s="8"/>
    </row>
    <row r="99" spans="14:14">
      <c r="N99" s="8"/>
    </row>
    <row r="100" spans="14:14">
      <c r="N100" s="8"/>
    </row>
    <row r="101" spans="14:14">
      <c r="N101" s="8"/>
    </row>
    <row r="102" spans="14:14">
      <c r="N102" s="8"/>
    </row>
    <row r="103" spans="14:14">
      <c r="N103" s="8"/>
    </row>
    <row r="104" spans="14:14">
      <c r="N104" s="8"/>
    </row>
    <row r="105" spans="14:14">
      <c r="N105" s="8"/>
    </row>
    <row r="106" spans="14:14">
      <c r="N106" s="8"/>
    </row>
    <row r="107" spans="14:14">
      <c r="N107" s="8"/>
    </row>
    <row r="108" spans="14:14">
      <c r="N108" s="8"/>
    </row>
    <row r="109" spans="14:14">
      <c r="N109" s="8"/>
    </row>
    <row r="110" spans="14:14">
      <c r="N110" s="8"/>
    </row>
    <row r="111" spans="14:14">
      <c r="N111" s="8"/>
    </row>
    <row r="112" spans="14:14">
      <c r="N112" s="8"/>
    </row>
    <row r="113" spans="14:14">
      <c r="N113" s="8"/>
    </row>
    <row r="114" spans="14:14">
      <c r="N114" s="8"/>
    </row>
    <row r="115" spans="14:14">
      <c r="N115" s="8"/>
    </row>
    <row r="116" spans="14:14">
      <c r="N116" s="8"/>
    </row>
    <row r="117" spans="14:14">
      <c r="N117" s="8"/>
    </row>
    <row r="118" spans="14:14">
      <c r="N118" s="8"/>
    </row>
    <row r="119" spans="14:14">
      <c r="N119" s="8"/>
    </row>
    <row r="120" spans="14:14">
      <c r="N120" s="8"/>
    </row>
    <row r="121" spans="14:14">
      <c r="N121" s="8"/>
    </row>
    <row r="122" spans="14:14">
      <c r="N122" s="8"/>
    </row>
    <row r="123" spans="14:14">
      <c r="N123" s="8"/>
    </row>
    <row r="124" spans="14:14">
      <c r="N124" s="8"/>
    </row>
    <row r="125" spans="14:14">
      <c r="N125" s="8"/>
    </row>
    <row r="126" spans="14:14">
      <c r="N126" s="8"/>
    </row>
    <row r="127" spans="14:14">
      <c r="N127" s="8"/>
    </row>
    <row r="128" spans="14:14">
      <c r="N128" s="8"/>
    </row>
    <row r="129" spans="14:14">
      <c r="N129" s="8"/>
    </row>
    <row r="130" spans="14:14">
      <c r="N130" s="8"/>
    </row>
    <row r="131" spans="14:14">
      <c r="N131" s="8"/>
    </row>
    <row r="132" spans="14:14">
      <c r="N132" s="8"/>
    </row>
    <row r="133" spans="14:14">
      <c r="N133" s="8"/>
    </row>
    <row r="134" spans="14:14">
      <c r="N134" s="8"/>
    </row>
    <row r="135" spans="14:14">
      <c r="N135" s="8"/>
    </row>
    <row r="136" spans="14:14">
      <c r="N136" s="8"/>
    </row>
    <row r="137" spans="14:14">
      <c r="N137" s="8"/>
    </row>
    <row r="138" spans="14:14">
      <c r="N138" s="8"/>
    </row>
    <row r="139" spans="14:14">
      <c r="N139" s="8"/>
    </row>
    <row r="140" spans="14:14">
      <c r="N140" s="8"/>
    </row>
    <row r="141" spans="14:14">
      <c r="N141" s="8"/>
    </row>
    <row r="142" spans="14:14">
      <c r="N142" s="8"/>
    </row>
    <row r="143" spans="14:14">
      <c r="N143" s="8"/>
    </row>
    <row r="144" spans="14:14">
      <c r="N144" s="8"/>
    </row>
    <row r="145" spans="14:14">
      <c r="N145" s="8"/>
    </row>
    <row r="146" spans="14:14">
      <c r="N146" s="8"/>
    </row>
    <row r="147" spans="14:14">
      <c r="N147" s="8"/>
    </row>
    <row r="148" spans="14:14">
      <c r="N148" s="8"/>
    </row>
    <row r="149" spans="14:14">
      <c r="N149" s="8"/>
    </row>
    <row r="150" spans="14:14">
      <c r="N150" s="8"/>
    </row>
    <row r="151" spans="14:14">
      <c r="N151" s="8"/>
    </row>
    <row r="152" spans="14:14">
      <c r="N152" s="8"/>
    </row>
    <row r="153" spans="14:14">
      <c r="N153" s="8"/>
    </row>
    <row r="154" spans="14:14">
      <c r="N154" s="8"/>
    </row>
    <row r="155" spans="14:14">
      <c r="N155" s="8"/>
    </row>
    <row r="156" spans="14:14">
      <c r="N156" s="8"/>
    </row>
    <row r="157" spans="14:14">
      <c r="N157" s="8"/>
    </row>
    <row r="158" spans="14:14">
      <c r="N158" s="8"/>
    </row>
    <row r="159" spans="14:14">
      <c r="N159" s="8"/>
    </row>
    <row r="160" spans="14:14">
      <c r="N160" s="8"/>
    </row>
    <row r="161" spans="14:14">
      <c r="N161" s="8"/>
    </row>
    <row r="162" spans="14:14">
      <c r="N162" s="8"/>
    </row>
    <row r="163" spans="14:14">
      <c r="N163" s="8"/>
    </row>
    <row r="164" spans="14:14">
      <c r="N164" s="8"/>
    </row>
    <row r="165" spans="14:14">
      <c r="N165" s="8"/>
    </row>
    <row r="166" spans="14:14">
      <c r="N166" s="8"/>
    </row>
    <row r="167" spans="14:14">
      <c r="N167" s="8"/>
    </row>
    <row r="168" spans="14:14">
      <c r="N168" s="8"/>
    </row>
    <row r="169" spans="14:14">
      <c r="N169" s="8"/>
    </row>
    <row r="170" spans="14:14">
      <c r="N170" s="8"/>
    </row>
    <row r="171" spans="14:14">
      <c r="N171" s="8"/>
    </row>
    <row r="172" spans="14:14">
      <c r="N172" s="8"/>
    </row>
  </sheetData>
  <mergeCells count="7">
    <mergeCell ref="A11:L11"/>
    <mergeCell ref="A1:N1"/>
    <mergeCell ref="A3:A10"/>
    <mergeCell ref="B3:B10"/>
    <mergeCell ref="D3:D10"/>
    <mergeCell ref="E3:E10"/>
    <mergeCell ref="C3:C1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POMCA MAYO</vt:lpstr>
      <vt:lpstr>POMCA JUNIO</vt:lpstr>
      <vt:lpstr>POMCA JULIO</vt:lpstr>
      <vt:lpstr>POMCA AGOSTO</vt:lpstr>
      <vt:lpstr>OCTUBRE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Eidy</cp:lastModifiedBy>
  <dcterms:created xsi:type="dcterms:W3CDTF">2020-09-28T12:50:40Z</dcterms:created>
  <dcterms:modified xsi:type="dcterms:W3CDTF">2025-12-01T21:46:40Z</dcterms:modified>
</cp:coreProperties>
</file>